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9875" windowHeight="14085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<sst xmlns="http://schemas.openxmlformats.org/spreadsheetml/2006/main" count="74" uniqueCount="26">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</sst>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0.25499289176085493</c:v>
                </c:pt>
                <c:pt idx="1">
                  <c:v>0.23585708535963651</c:v>
                </c:pt>
                <c:pt idx="2">
                  <c:v>0.24819406275191602</c:v>
                </c:pt>
                <c:pt idx="3">
                  <c:v>0.22529376582266622</c:v>
                </c:pt>
                <c:pt idx="4">
                  <c:v>0.22194250636995219</c:v>
                </c:pt>
                <c:pt idx="5">
                  <c:v>0.21716387070335674</c:v>
                </c:pt>
                <c:pt idx="6">
                  <c:v>0.2197840815231708</c:v>
                </c:pt>
                <c:pt idx="7">
                  <c:v>0.21234466111805717</c:v>
                </c:pt>
                <c:pt idx="8">
                  <c:v>0.20629224293110263</c:v>
                </c:pt>
                <c:pt idx="9">
                  <c:v>0.20352529854853829</c:v>
                </c:pt>
                <c:pt idx="10">
                  <c:v>0.20124550027704455</c:v>
                </c:pt>
                <c:pt idx="11">
                  <c:v>0.19713245158694057</c:v>
                </c:pt>
                <c:pt idx="12">
                  <c:v>0.18390949785990063</c:v>
                </c:pt>
                <c:pt idx="13">
                  <c:v>0.18534630501690752</c:v>
                </c:pt>
                <c:pt idx="14">
                  <c:v>0.16910560368889696</c:v>
                </c:pt>
                <c:pt idx="15">
                  <c:v>0.16910560368889729</c:v>
                </c:pt>
                <c:pt idx="16">
                  <c:v>0.16736051263609178</c:v>
                </c:pt>
                <c:pt idx="17">
                  <c:v>0.1586811747425643</c:v>
                </c:pt>
                <c:pt idx="18">
                  <c:v>0.15649926643242923</c:v>
                </c:pt>
                <c:pt idx="19">
                  <c:v>0.14597746332647096</c:v>
                </c:pt>
                <c:pt idx="20">
                  <c:v>0.12786270914100592</c:v>
                </c:pt>
                <c:pt idx="21">
                  <c:v>0.12741727103399519</c:v>
                </c:pt>
                <c:pt idx="22">
                  <c:v>0.12650781123588301</c:v>
                </c:pt>
                <c:pt idx="23">
                  <c:v>0.14112744287066728</c:v>
                </c:pt>
                <c:pt idx="24">
                  <c:v>0.1400808532008295</c:v>
                </c:pt>
                <c:pt idx="25">
                  <c:v>0.14179273019472671</c:v>
                </c:pt>
                <c:pt idx="26">
                  <c:v>0.15860868020748295</c:v>
                </c:pt>
                <c:pt idx="27">
                  <c:v>0.15056302490039158</c:v>
                </c:pt>
                <c:pt idx="28">
                  <c:v>0.14641562806602354</c:v>
                </c:pt>
                <c:pt idx="29">
                  <c:v>0.1535227571970865</c:v>
                </c:pt>
                <c:pt idx="30">
                  <c:v>0.15645972151837004</c:v>
                </c:pt>
                <c:pt idx="31">
                  <c:v>0.14940388895911547</c:v>
                </c:pt>
                <c:pt idx="32">
                  <c:v>0.15523724368297911</c:v>
                </c:pt>
                <c:pt idx="33">
                  <c:v>0.16045400627575704</c:v>
                </c:pt>
                <c:pt idx="34">
                  <c:v>0.16760902861951246</c:v>
                </c:pt>
                <c:pt idx="35">
                  <c:v>0.17307798137567879</c:v>
                </c:pt>
                <c:pt idx="36">
                  <c:v>0.17607916070364479</c:v>
                </c:pt>
                <c:pt idx="37">
                  <c:v>0.17638746893892959</c:v>
                </c:pt>
                <c:pt idx="38">
                  <c:v>0.18291121999781482</c:v>
                </c:pt>
                <c:pt idx="39">
                  <c:v>0.18843626648639397</c:v>
                </c:pt>
                <c:pt idx="40">
                  <c:v>0.21769709976061347</c:v>
                </c:pt>
                <c:pt idx="41">
                  <c:v>0.23389724339624049</c:v>
                </c:pt>
                <c:pt idx="42">
                  <c:v>0.27322476597982226</c:v>
                </c:pt>
                <c:pt idx="43">
                  <c:v>0.31608831800413467</c:v>
                </c:pt>
                <c:pt idx="44">
                  <c:v>0.31331438643265708</c:v>
                </c:pt>
                <c:pt idx="45">
                  <c:v>0.30479566187420987</c:v>
                </c:pt>
                <c:pt idx="46">
                  <c:v>0.29264389102623678</c:v>
                </c:pt>
                <c:pt idx="47">
                  <c:v>0.31524357428389688</c:v>
                </c:pt>
                <c:pt idx="48">
                  <c:v>0.36922107847699848</c:v>
                </c:pt>
                <c:pt idx="49">
                  <c:v>0.35136715964408693</c:v>
                </c:pt>
                <c:pt idx="50">
                  <c:v>0.33875215285896954</c:v>
                </c:pt>
                <c:pt idx="51">
                  <c:v>0.33617138187250345</c:v>
                </c:pt>
                <c:pt idx="52">
                  <c:v>0.35868293821700453</c:v>
                </c:pt>
                <c:pt idx="53">
                  <c:v>0.41113528793295917</c:v>
                </c:pt>
                <c:pt idx="54">
                  <c:v>0.42889393614221921</c:v>
                </c:pt>
                <c:pt idx="55">
                  <c:v>0.4295584377123205</c:v>
                </c:pt>
                <c:pt idx="56">
                  <c:v>0.41544248800896738</c:v>
                </c:pt>
                <c:pt idx="57">
                  <c:v>0.40190304175324382</c:v>
                </c:pt>
                <c:pt idx="58">
                  <c:v>0.3855573148665461</c:v>
                </c:pt>
                <c:pt idx="59">
                  <c:v>0.36509052073413201</c:v>
                </c:pt>
                <c:pt idx="60">
                  <c:v>0.32794446352379281</c:v>
                </c:pt>
                <c:pt idx="61">
                  <c:v>0.29859349613848801</c:v>
                </c:pt>
                <c:pt idx="62">
                  <c:v>0.28116826517547272</c:v>
                </c:pt>
                <c:pt idx="63">
                  <c:v>0.24936880547513002</c:v>
                </c:pt>
                <c:pt idx="64">
                  <c:v>0.21983849165919161</c:v>
                </c:pt>
                <c:pt idx="65">
                  <c:v>0.2133073969668341</c:v>
                </c:pt>
                <c:pt idx="66">
                  <c:v>0.19850348656950759</c:v>
                </c:pt>
                <c:pt idx="67">
                  <c:v>0.18185677074151183</c:v>
                </c:pt>
                <c:pt idx="68">
                  <c:v>0.18141133263450238</c:v>
                </c:pt>
                <c:pt idx="69">
                  <c:v>0.17904228959081539</c:v>
                </c:pt>
                <c:pt idx="70">
                  <c:v>0.14523810145587121</c:v>
                </c:pt>
                <c:pt idx="71">
                  <c:v>0.16030275086770376</c:v>
                </c:pt>
                <c:pt idx="72">
                  <c:v>0.16274316247427778</c:v>
                </c:pt>
                <c:pt idx="73">
                  <c:v>0.16348957329626179</c:v>
                </c:pt>
                <c:pt idx="74">
                  <c:v>0.16418731326475566</c:v>
                </c:pt>
                <c:pt idx="75">
                  <c:v>0.16512198479248627</c:v>
                </c:pt>
                <c:pt idx="76">
                  <c:v>0.18119154832274145</c:v>
                </c:pt>
                <c:pt idx="77">
                  <c:v>0.19547786629621564</c:v>
                </c:pt>
                <c:pt idx="78">
                  <c:v>0.18820944079477159</c:v>
                </c:pt>
                <c:pt idx="79">
                  <c:v>0.1956654358535006</c:v>
                </c:pt>
                <c:pt idx="80">
                  <c:v>0.19972114416146605</c:v>
                </c:pt>
                <c:pt idx="81">
                  <c:v>0.19582848482963039</c:v>
                </c:pt>
                <c:pt idx="82">
                  <c:v>0.19382375639502825</c:v>
                </c:pt>
                <c:pt idx="83">
                  <c:v>0.18064247821940602</c:v>
                </c:pt>
                <c:pt idx="84">
                  <c:v>0.1820947259446693</c:v>
                </c:pt>
                <c:pt idx="85">
                  <c:v>0.17999341721756304</c:v>
                </c:pt>
                <c:pt idx="86">
                  <c:v>0.17841135080140175</c:v>
                </c:pt>
                <c:pt idx="87">
                  <c:v>0.17433855203808588</c:v>
                </c:pt>
                <c:pt idx="88">
                  <c:v>0.17136101379809857</c:v>
                </c:pt>
                <c:pt idx="89">
                  <c:v>0.17073465050565215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0.53280289056212138</c:v>
                </c:pt>
                <c:pt idx="1">
                  <c:v>0.52754698179819837</c:v>
                </c:pt>
                <c:pt idx="2">
                  <c:v>0.56534372642426511</c:v>
                </c:pt>
                <c:pt idx="3">
                  <c:v>0.55177304085491718</c:v>
                </c:pt>
                <c:pt idx="4">
                  <c:v>0.6034221867548516</c:v>
                </c:pt>
                <c:pt idx="5">
                  <c:v>0.6739666884186486</c:v>
                </c:pt>
                <c:pt idx="6">
                  <c:v>0.66928636942398567</c:v>
                </c:pt>
                <c:pt idx="7">
                  <c:v>0.71146161155665355</c:v>
                </c:pt>
                <c:pt idx="8">
                  <c:v>0.71508652845874932</c:v>
                </c:pt>
                <c:pt idx="9">
                  <c:v>0.72161840890506368</c:v>
                </c:pt>
                <c:pt idx="10">
                  <c:v>0.72254253974379989</c:v>
                </c:pt>
                <c:pt idx="11">
                  <c:v>0.83313696743490961</c:v>
                </c:pt>
                <c:pt idx="12">
                  <c:v>1.2257661071848529</c:v>
                </c:pt>
                <c:pt idx="13">
                  <c:v>1.5826916807821305</c:v>
                </c:pt>
                <c:pt idx="14">
                  <c:v>1.6532033806038202</c:v>
                </c:pt>
                <c:pt idx="15">
                  <c:v>1.498098324732158</c:v>
                </c:pt>
                <c:pt idx="16">
                  <c:v>1.4043304120822819</c:v>
                </c:pt>
                <c:pt idx="17">
                  <c:v>1.2333429274139158</c:v>
                </c:pt>
                <c:pt idx="18">
                  <c:v>1.035324863776766</c:v>
                </c:pt>
                <c:pt idx="19">
                  <c:v>0.93989242720446742</c:v>
                </c:pt>
                <c:pt idx="20">
                  <c:v>0.90986194439137524</c:v>
                </c:pt>
                <c:pt idx="21">
                  <c:v>0.86092907380202466</c:v>
                </c:pt>
                <c:pt idx="22">
                  <c:v>0.86818214522754311</c:v>
                </c:pt>
                <c:pt idx="23">
                  <c:v>0.86472516906767838</c:v>
                </c:pt>
                <c:pt idx="24">
                  <c:v>0.86546424436935021</c:v>
                </c:pt>
                <c:pt idx="25">
                  <c:v>0.83284367219103606</c:v>
                </c:pt>
                <c:pt idx="26">
                  <c:v>0.73239093425142843</c:v>
                </c:pt>
                <c:pt idx="27">
                  <c:v>0.68628979438853099</c:v>
                </c:pt>
                <c:pt idx="28">
                  <c:v>0.64940311996780853</c:v>
                </c:pt>
                <c:pt idx="29">
                  <c:v>0.64930653967530538</c:v>
                </c:pt>
                <c:pt idx="30">
                  <c:v>0.63135396135339827</c:v>
                </c:pt>
                <c:pt idx="31">
                  <c:v>0.59580709346721361</c:v>
                </c:pt>
                <c:pt idx="32">
                  <c:v>0.58125138317690872</c:v>
                </c:pt>
                <c:pt idx="33">
                  <c:v>0.56360842275914091</c:v>
                </c:pt>
                <c:pt idx="34">
                  <c:v>0.56373821711055505</c:v>
                </c:pt>
                <c:pt idx="35">
                  <c:v>0.54200500031757437</c:v>
                </c:pt>
                <c:pt idx="36">
                  <c:v>0.5394421055404155</c:v>
                </c:pt>
                <c:pt idx="37">
                  <c:v>0.58860905345054382</c:v>
                </c:pt>
                <c:pt idx="38">
                  <c:v>0.61864064600950874</c:v>
                </c:pt>
                <c:pt idx="39">
                  <c:v>0.6157036816882252</c:v>
                </c:pt>
                <c:pt idx="40">
                  <c:v>0.62834948311752303</c:v>
                </c:pt>
                <c:pt idx="41">
                  <c:v>0.85076903308117657</c:v>
                </c:pt>
                <c:pt idx="42">
                  <c:v>0.93431545026364127</c:v>
                </c:pt>
                <c:pt idx="43">
                  <c:v>0.9433943240230892</c:v>
                </c:pt>
                <c:pt idx="44">
                  <c:v>0.93559044611480779</c:v>
                </c:pt>
                <c:pt idx="45">
                  <c:v>0.99269205747590727</c:v>
                </c:pt>
                <c:pt idx="46">
                  <c:v>0.98221892522343757</c:v>
                </c:pt>
                <c:pt idx="47">
                  <c:v>0.95333173305021857</c:v>
                </c:pt>
                <c:pt idx="48">
                  <c:v>0.92517507457443937</c:v>
                </c:pt>
                <c:pt idx="49">
                  <c:v>0.92360145342446343</c:v>
                </c:pt>
                <c:pt idx="50">
                  <c:v>0.93264642370909068</c:v>
                </c:pt>
                <c:pt idx="51">
                  <c:v>0.89219152817598735</c:v>
                </c:pt>
                <c:pt idx="52">
                  <c:v>0.83120344269168644</c:v>
                </c:pt>
                <c:pt idx="53">
                  <c:v>0.74664332504010467</c:v>
                </c:pt>
                <c:pt idx="54">
                  <c:v>0.68465897873970438</c:v>
                </c:pt>
                <c:pt idx="55">
                  <c:v>0.63790033174250549</c:v>
                </c:pt>
                <c:pt idx="56">
                  <c:v>0.5966337636539879</c:v>
                </c:pt>
                <c:pt idx="57">
                  <c:v>0.5811702677921462</c:v>
                </c:pt>
                <c:pt idx="58">
                  <c:v>0.55034359355770601</c:v>
                </c:pt>
                <c:pt idx="59">
                  <c:v>0.55039226441119582</c:v>
                </c:pt>
                <c:pt idx="60">
                  <c:v>0.53603457787483821</c:v>
                </c:pt>
                <c:pt idx="61">
                  <c:v>0.53442059084229832</c:v>
                </c:pt>
                <c:pt idx="62">
                  <c:v>0.57701795485219198</c:v>
                </c:pt>
                <c:pt idx="63">
                  <c:v>0.56562857553567858</c:v>
                </c:pt>
                <c:pt idx="64">
                  <c:v>0.55432789273698158</c:v>
                </c:pt>
                <c:pt idx="65">
                  <c:v>0.58034435090668468</c:v>
                </c:pt>
                <c:pt idx="66">
                  <c:v>0.56824858643251386</c:v>
                </c:pt>
                <c:pt idx="67">
                  <c:v>0.52230937768670682</c:v>
                </c:pt>
                <c:pt idx="68">
                  <c:v>0.48298962717972549</c:v>
                </c:pt>
                <c:pt idx="69">
                  <c:v>0.455407677247474</c:v>
                </c:pt>
                <c:pt idx="70">
                  <c:v>0.44463491440153147</c:v>
                </c:pt>
                <c:pt idx="71">
                  <c:v>0.40132546337443881</c:v>
                </c:pt>
                <c:pt idx="72">
                  <c:v>0.38909988020936875</c:v>
                </c:pt>
                <c:pt idx="73">
                  <c:v>0.36975183006363721</c:v>
                </c:pt>
                <c:pt idx="74">
                  <c:v>0.41118031304292274</c:v>
                </c:pt>
                <c:pt idx="75">
                  <c:v>0.45690858771306597</c:v>
                </c:pt>
                <c:pt idx="76">
                  <c:v>0.50099767984737609</c:v>
                </c:pt>
                <c:pt idx="77">
                  <c:v>0.45606562093806302</c:v>
                </c:pt>
                <c:pt idx="78">
                  <c:v>0.44175470975536296</c:v>
                </c:pt>
                <c:pt idx="79">
                  <c:v>0.44367019341776898</c:v>
                </c:pt>
                <c:pt idx="80">
                  <c:v>0.42844362100200389</c:v>
                </c:pt>
                <c:pt idx="81">
                  <c:v>0.40439867720799305</c:v>
                </c:pt>
                <c:pt idx="82">
                  <c:v>0.37138255922012814</c:v>
                </c:pt>
                <c:pt idx="83">
                  <c:v>0.36778843696221525</c:v>
                </c:pt>
                <c:pt idx="84">
                  <c:v>0.41213714213883418</c:v>
                </c:pt>
                <c:pt idx="85">
                  <c:v>0.48316756846973385</c:v>
                </c:pt>
                <c:pt idx="86">
                  <c:v>0.68151024590983733</c:v>
                </c:pt>
                <c:pt idx="87">
                  <c:v>0.67949818195492462</c:v>
                </c:pt>
                <c:pt idx="88">
                  <c:v>0.73415809638007978</c:v>
                </c:pt>
                <c:pt idx="89">
                  <c:v>0.78582390602479069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3.0365491053426625</c:v>
                </c:pt>
                <c:pt idx="1">
                  <c:v>2.8045093364096361</c:v>
                </c:pt>
                <c:pt idx="2">
                  <c:v>2.3651617833629563</c:v>
                </c:pt>
                <c:pt idx="3">
                  <c:v>2.2135125939052855</c:v>
                </c:pt>
                <c:pt idx="4">
                  <c:v>2.1541409392077311</c:v>
                </c:pt>
                <c:pt idx="5">
                  <c:v>2.3239187771169725</c:v>
                </c:pt>
                <c:pt idx="6">
                  <c:v>2.4200403003554354</c:v>
                </c:pt>
                <c:pt idx="7">
                  <c:v>2.3861724995078806</c:v>
                </c:pt>
                <c:pt idx="8">
                  <c:v>2.3317316728853017</c:v>
                </c:pt>
                <c:pt idx="9">
                  <c:v>2.4063963588365307</c:v>
                </c:pt>
                <c:pt idx="10">
                  <c:v>2.6677298673370946</c:v>
                </c:pt>
                <c:pt idx="11">
                  <c:v>2.9931412425622477</c:v>
                </c:pt>
                <c:pt idx="12">
                  <c:v>3.2368311379394581</c:v>
                </c:pt>
                <c:pt idx="13">
                  <c:v>3.596776125251119</c:v>
                </c:pt>
                <c:pt idx="14">
                  <c:v>3.7307076769745171</c:v>
                </c:pt>
                <c:pt idx="15">
                  <c:v>3.8564383063370067</c:v>
                </c:pt>
                <c:pt idx="16">
                  <c:v>3.9938190540305119</c:v>
                </c:pt>
                <c:pt idx="17">
                  <c:v>3.6758700506457735</c:v>
                </c:pt>
                <c:pt idx="18">
                  <c:v>3.431012216513496</c:v>
                </c:pt>
                <c:pt idx="19">
                  <c:v>3.4722296771922356</c:v>
                </c:pt>
                <c:pt idx="20">
                  <c:v>3.4150392576152302</c:v>
                </c:pt>
                <c:pt idx="21">
                  <c:v>3.4149167744446425</c:v>
                </c:pt>
                <c:pt idx="22">
                  <c:v>3.4044449518610311</c:v>
                </c:pt>
                <c:pt idx="23">
                  <c:v>3.5415968892695679</c:v>
                </c:pt>
                <c:pt idx="24">
                  <c:v>3.3826872928660645</c:v>
                </c:pt>
                <c:pt idx="25">
                  <c:v>3.4823047081828467</c:v>
                </c:pt>
                <c:pt idx="26">
                  <c:v>3.6208915572485614</c:v>
                </c:pt>
                <c:pt idx="27">
                  <c:v>3.7208095960826397</c:v>
                </c:pt>
                <c:pt idx="28">
                  <c:v>3.7580686117812232</c:v>
                </c:pt>
                <c:pt idx="29">
                  <c:v>3.7136054501027882</c:v>
                </c:pt>
                <c:pt idx="30">
                  <c:v>3.6887505071136668</c:v>
                </c:pt>
                <c:pt idx="31">
                  <c:v>3.6568285480164131</c:v>
                </c:pt>
                <c:pt idx="32">
                  <c:v>3.6153681281944268</c:v>
                </c:pt>
                <c:pt idx="33">
                  <c:v>3.5688942978559974</c:v>
                </c:pt>
                <c:pt idx="34">
                  <c:v>3.4223400951953011</c:v>
                </c:pt>
                <c:pt idx="35">
                  <c:v>3.3543106662282587</c:v>
                </c:pt>
                <c:pt idx="36">
                  <c:v>3.1423321198645544</c:v>
                </c:pt>
                <c:pt idx="37">
                  <c:v>3.1387705205170899</c:v>
                </c:pt>
                <c:pt idx="38">
                  <c:v>3.1525294911316681</c:v>
                </c:pt>
                <c:pt idx="39">
                  <c:v>3.2496805919637963</c:v>
                </c:pt>
                <c:pt idx="40">
                  <c:v>3.2816752130664648</c:v>
                </c:pt>
                <c:pt idx="41">
                  <c:v>3.1287939247530088</c:v>
                </c:pt>
                <c:pt idx="42">
                  <c:v>3.129109544169121</c:v>
                </c:pt>
                <c:pt idx="43">
                  <c:v>3.1727950475987847</c:v>
                </c:pt>
                <c:pt idx="44">
                  <c:v>3.3223280981683225</c:v>
                </c:pt>
                <c:pt idx="45">
                  <c:v>3.4085186038918804</c:v>
                </c:pt>
                <c:pt idx="46">
                  <c:v>3.5661544258881825</c:v>
                </c:pt>
                <c:pt idx="47">
                  <c:v>3.5328386691936804</c:v>
                </c:pt>
                <c:pt idx="48">
                  <c:v>3.5311341277200965</c:v>
                </c:pt>
                <c:pt idx="49">
                  <c:v>3.5617336415566561</c:v>
                </c:pt>
                <c:pt idx="50">
                  <c:v>3.5648238755795472</c:v>
                </c:pt>
                <c:pt idx="51">
                  <c:v>3.5657893255251381</c:v>
                </c:pt>
                <c:pt idx="52">
                  <c:v>3.7371103139320874</c:v>
                </c:pt>
                <c:pt idx="53">
                  <c:v>3.8215503921672926</c:v>
                </c:pt>
                <c:pt idx="54">
                  <c:v>3.741549871058699</c:v>
                </c:pt>
                <c:pt idx="55">
                  <c:v>3.7610751010799648</c:v>
                </c:pt>
                <c:pt idx="56">
                  <c:v>3.9320886543641977</c:v>
                </c:pt>
                <c:pt idx="57">
                  <c:v>3.9628026247025709</c:v>
                </c:pt>
                <c:pt idx="58">
                  <c:v>3.9142757523868834</c:v>
                </c:pt>
                <c:pt idx="59">
                  <c:v>3.8218781538709092</c:v>
                </c:pt>
                <c:pt idx="60">
                  <c:v>3.7808311885204255</c:v>
                </c:pt>
                <c:pt idx="61">
                  <c:v>3.6665302351940454</c:v>
                </c:pt>
                <c:pt idx="62">
                  <c:v>3.5986168252572956</c:v>
                </c:pt>
                <c:pt idx="63">
                  <c:v>3.4429524932972009</c:v>
                </c:pt>
                <c:pt idx="64">
                  <c:v>3.4330862063539422</c:v>
                </c:pt>
                <c:pt idx="65">
                  <c:v>3.4867081438457812</c:v>
                </c:pt>
                <c:pt idx="66">
                  <c:v>3.4623240971723055</c:v>
                </c:pt>
                <c:pt idx="67">
                  <c:v>3.3366827206951712</c:v>
                </c:pt>
                <c:pt idx="68">
                  <c:v>3.2916197333490866</c:v>
                </c:pt>
                <c:pt idx="69">
                  <c:v>3.3766917415649793</c:v>
                </c:pt>
                <c:pt idx="70">
                  <c:v>3.432665979976552</c:v>
                </c:pt>
                <c:pt idx="71">
                  <c:v>3.334094630414715</c:v>
                </c:pt>
                <c:pt idx="72">
                  <c:v>3.1527553869185914</c:v>
                </c:pt>
                <c:pt idx="73">
                  <c:v>3.2931125712193765</c:v>
                </c:pt>
                <c:pt idx="74">
                  <c:v>3.3733251604889869</c:v>
                </c:pt>
                <c:pt idx="75">
                  <c:v>3.599759171652313</c:v>
                </c:pt>
                <c:pt idx="76">
                  <c:v>3.5416601816160833</c:v>
                </c:pt>
                <c:pt idx="77">
                  <c:v>3.498795669120589</c:v>
                </c:pt>
                <c:pt idx="78">
                  <c:v>3.4723180939097631</c:v>
                </c:pt>
                <c:pt idx="79">
                  <c:v>3.5335236722155141</c:v>
                </c:pt>
                <c:pt idx="80">
                  <c:v>3.5990542394479714</c:v>
                </c:pt>
                <c:pt idx="81">
                  <c:v>3.5633516418796476</c:v>
                </c:pt>
                <c:pt idx="82">
                  <c:v>3.4917963119440651</c:v>
                </c:pt>
                <c:pt idx="83">
                  <c:v>3.6412610700919434</c:v>
                </c:pt>
                <c:pt idx="84">
                  <c:v>3.6388027822760618</c:v>
                </c:pt>
                <c:pt idx="85">
                  <c:v>3.6370016523968092</c:v>
                </c:pt>
                <c:pt idx="86">
                  <c:v>4.2269600138641996</c:v>
                </c:pt>
                <c:pt idx="87">
                  <c:v>4.1150118142401624</c:v>
                </c:pt>
                <c:pt idx="88">
                  <c:v>3.9847291075516558</c:v>
                </c:pt>
                <c:pt idx="89">
                  <c:v>3.83724133499594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4.0791967375164848</c:v>
                </c:pt>
                <c:pt idx="1">
                  <c:v>4.3184326740491796</c:v>
                </c:pt>
                <c:pt idx="2">
                  <c:v>4.334315975958452</c:v>
                </c:pt>
                <c:pt idx="3">
                  <c:v>4.3361576473037644</c:v>
                </c:pt>
                <c:pt idx="4">
                  <c:v>4.301705158715178</c:v>
                </c:pt>
                <c:pt idx="5">
                  <c:v>4.3322957907292707</c:v>
                </c:pt>
                <c:pt idx="6">
                  <c:v>4.2451224737862692</c:v>
                </c:pt>
                <c:pt idx="7">
                  <c:v>4.2146360121771718</c:v>
                </c:pt>
                <c:pt idx="8">
                  <c:v>4.1427703749215405</c:v>
                </c:pt>
                <c:pt idx="9">
                  <c:v>4.0445400948712873</c:v>
                </c:pt>
                <c:pt idx="10">
                  <c:v>4.016423985974729</c:v>
                </c:pt>
                <c:pt idx="11">
                  <c:v>4.0174612653789739</c:v>
                </c:pt>
                <c:pt idx="12">
                  <c:v>4.0490573730029826</c:v>
                </c:pt>
                <c:pt idx="13">
                  <c:v>4.0642850632777821</c:v>
                </c:pt>
                <c:pt idx="14">
                  <c:v>4.0933265964556069</c:v>
                </c:pt>
                <c:pt idx="15">
                  <c:v>4.1484972835860399</c:v>
                </c:pt>
                <c:pt idx="16">
                  <c:v>4.352534797830252</c:v>
                </c:pt>
                <c:pt idx="17">
                  <c:v>4.0779295773905497</c:v>
                </c:pt>
                <c:pt idx="18">
                  <c:v>3.9879500654426314</c:v>
                </c:pt>
                <c:pt idx="19">
                  <c:v>3.8888116514894424</c:v>
                </c:pt>
                <c:pt idx="20">
                  <c:v>3.9031774593000703</c:v>
                </c:pt>
                <c:pt idx="21">
                  <c:v>3.9320805204846696</c:v>
                </c:pt>
                <c:pt idx="22">
                  <c:v>3.9629575154596908</c:v>
                </c:pt>
                <c:pt idx="23">
                  <c:v>3.9508785174489556</c:v>
                </c:pt>
                <c:pt idx="24">
                  <c:v>4.1574464494864101</c:v>
                </c:pt>
                <c:pt idx="25">
                  <c:v>4.229821994447911</c:v>
                </c:pt>
                <c:pt idx="26">
                  <c:v>4.1741571659043322</c:v>
                </c:pt>
                <c:pt idx="27">
                  <c:v>4.3556024206360826</c:v>
                </c:pt>
                <c:pt idx="28">
                  <c:v>4.2352659174385652</c:v>
                </c:pt>
                <c:pt idx="29">
                  <c:v>4.146739336251211</c:v>
                </c:pt>
                <c:pt idx="30">
                  <c:v>4.2083830171436629</c:v>
                </c:pt>
                <c:pt idx="31">
                  <c:v>4.2746113243446118</c:v>
                </c:pt>
                <c:pt idx="32">
                  <c:v>4.2914108733179317</c:v>
                </c:pt>
                <c:pt idx="33">
                  <c:v>4.2302528561197956</c:v>
                </c:pt>
                <c:pt idx="34">
                  <c:v>4.3195441690078855</c:v>
                </c:pt>
                <c:pt idx="35">
                  <c:v>4.3315502521535789</c:v>
                </c:pt>
                <c:pt idx="36">
                  <c:v>4.6647412604091842</c:v>
                </c:pt>
                <c:pt idx="37">
                  <c:v>4.5810241338720932</c:v>
                </c:pt>
                <c:pt idx="38">
                  <c:v>4.3543791805199437</c:v>
                </c:pt>
                <c:pt idx="39">
                  <c:v>4.3560910575138418</c:v>
                </c:pt>
                <c:pt idx="40">
                  <c:v>4.5345912266500372</c:v>
                </c:pt>
                <c:pt idx="41">
                  <c:v>4.5719301687420577</c:v>
                </c:pt>
                <c:pt idx="42">
                  <c:v>4.5021494148346104</c:v>
                </c:pt>
                <c:pt idx="43">
                  <c:v>4.4780484646667977</c:v>
                </c:pt>
                <c:pt idx="44">
                  <c:v>4.4724086827447449</c:v>
                </c:pt>
                <c:pt idx="45">
                  <c:v>4.4590391600896959</c:v>
                </c:pt>
                <c:pt idx="46">
                  <c:v>4.2545071003287003</c:v>
                </c:pt>
                <c:pt idx="47">
                  <c:v>4.241714913668047</c:v>
                </c:pt>
                <c:pt idx="48">
                  <c:v>4.1155548025685436</c:v>
                </c:pt>
                <c:pt idx="49">
                  <c:v>3.8974170662340559</c:v>
                </c:pt>
                <c:pt idx="50">
                  <c:v>3.8685545708549962</c:v>
                </c:pt>
                <c:pt idx="51">
                  <c:v>3.8588282859807981</c:v>
                </c:pt>
                <c:pt idx="52">
                  <c:v>3.8789469036014554</c:v>
                </c:pt>
                <c:pt idx="53">
                  <c:v>3.9250715269277094</c:v>
                </c:pt>
                <c:pt idx="54">
                  <c:v>3.8506352228183229</c:v>
                </c:pt>
                <c:pt idx="55">
                  <c:v>3.8928899547881475</c:v>
                </c:pt>
                <c:pt idx="56">
                  <c:v>3.8958195835891161</c:v>
                </c:pt>
                <c:pt idx="57">
                  <c:v>3.851137382787079</c:v>
                </c:pt>
                <c:pt idx="58">
                  <c:v>3.8878030189994273</c:v>
                </c:pt>
                <c:pt idx="59">
                  <c:v>4.0511823486533292</c:v>
                </c:pt>
                <c:pt idx="60">
                  <c:v>4.043946019351762</c:v>
                </c:pt>
                <c:pt idx="61">
                  <c:v>4.0564393124939295</c:v>
                </c:pt>
                <c:pt idx="62">
                  <c:v>4.0255233934872976</c:v>
                </c:pt>
                <c:pt idx="63">
                  <c:v>3.9419606707371657</c:v>
                </c:pt>
                <c:pt idx="64">
                  <c:v>3.8278452338436169</c:v>
                </c:pt>
                <c:pt idx="65">
                  <c:v>3.8192875852535546</c:v>
                </c:pt>
                <c:pt idx="66">
                  <c:v>3.6880978462948266</c:v>
                </c:pt>
                <c:pt idx="67">
                  <c:v>3.68529070066444</c:v>
                </c:pt>
                <c:pt idx="68">
                  <c:v>3.7127337501603428</c:v>
                </c:pt>
                <c:pt idx="69">
                  <c:v>3.7269056116320027</c:v>
                </c:pt>
                <c:pt idx="70">
                  <c:v>3.7096920842722843</c:v>
                </c:pt>
                <c:pt idx="71">
                  <c:v>3.6928428958611348</c:v>
                </c:pt>
                <c:pt idx="72">
                  <c:v>3.7455951617196073</c:v>
                </c:pt>
                <c:pt idx="73">
                  <c:v>3.8004113918946483</c:v>
                </c:pt>
                <c:pt idx="74">
                  <c:v>3.861106688957376</c:v>
                </c:pt>
                <c:pt idx="75">
                  <c:v>3.9655032008365216</c:v>
                </c:pt>
                <c:pt idx="76">
                  <c:v>3.9930181581702495</c:v>
                </c:pt>
                <c:pt idx="77">
                  <c:v>4.2208342861662471</c:v>
                </c:pt>
                <c:pt idx="78">
                  <c:v>4.2299769383760921</c:v>
                </c:pt>
                <c:pt idx="79">
                  <c:v>4.2864375380110546</c:v>
                </c:pt>
                <c:pt idx="80">
                  <c:v>4.3601052656171166</c:v>
                </c:pt>
                <c:pt idx="81">
                  <c:v>4.2772545812052227</c:v>
                </c:pt>
                <c:pt idx="82">
                  <c:v>4.2076609620313272</c:v>
                </c:pt>
                <c:pt idx="83">
                  <c:v>4.1923529331462843</c:v>
                </c:pt>
                <c:pt idx="84">
                  <c:v>4.1642854951032184</c:v>
                </c:pt>
                <c:pt idx="85">
                  <c:v>4.1835352106181452</c:v>
                </c:pt>
                <c:pt idx="86">
                  <c:v>4.178717380101439</c:v>
                </c:pt>
                <c:pt idx="87">
                  <c:v>4.200012057751433</c:v>
                </c:pt>
                <c:pt idx="88">
                  <c:v>4.2042227964799155</c:v>
                </c:pt>
                <c:pt idx="89">
                  <c:v>4.2240895406822174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63296"/>
        <c:axId val="156860992"/>
      </c:scatterChart>
      <c:valAx>
        <c:axId val="15686329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6860992"/>
        <c:crosses val="autoZero"/>
        <c:crossBetween val="midCat"/>
      </c:valAx>
      <c:valAx>
        <c:axId val="156860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6863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157161</xdr:rowOff>
    </xdr:from>
    <xdr:to>
      <xdr:col>19</xdr:col>
      <xdr:colOff>446088</xdr:colOff>
      <xdr:row>37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0.78406</cdr:x>
      <cdr:y>0.07914</cdr:y>
    </cdr:from>
    <cdr:to>
      <cdr:x>0.92826</cdr:x>
      <cdr:y>0.14875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3950" y="529564"/>
          <a:ext cx="1608138" cy="46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14.95400047</v>
      </c>
      <c r="C2">
        <v>0.31064998999999999</v>
      </c>
      <c r="D2">
        <v>34.286998750000002</v>
      </c>
      <c r="E2">
        <v>0.33076</v>
      </c>
      <c r="F2">
        <v>37.308998109999997</v>
      </c>
      <c r="G2">
        <v>0.96829997999999995</v>
      </c>
      <c r="H2">
        <v>32.606998439999998</v>
      </c>
      <c r="J2" s="2">
        <f>TREND(Calibration!$A$2:$A$4,Calibration!$B$2:$B$4,C2)</f>
        <v>385.28885246731465</v>
      </c>
      <c r="K2" s="2">
        <f>TREND(Calibration!$A$2:$A$4,Calibration!$C$2:$C$4,E2)</f>
        <v>1063.4810296016065</v>
      </c>
      <c r="L2" s="2">
        <f>TREND(Calibration!$A$2:$A$4,Calibration!$D$2:$D$4,G2)</f>
        <v>591.01617801941075</v>
      </c>
    </row>
    <row r="3" spans="1:12" x14ac:dyDescent="0.25">
      <c r="A3">
        <v>5102</v>
      </c>
      <c r="B3">
        <v>14.928000450000001</v>
      </c>
      <c r="C3">
        <v>0.30946001000000001</v>
      </c>
      <c r="D3">
        <v>34.257999419999997</v>
      </c>
      <c r="E3">
        <v>0.33044001000000001</v>
      </c>
      <c r="F3">
        <v>37.303001399999999</v>
      </c>
      <c r="G3">
        <v>0.97149998000000004</v>
      </c>
      <c r="H3">
        <v>32.623001100000003</v>
      </c>
      <c r="J3" s="2">
        <f>TREND(Calibration!$A$2:$A$4,Calibration!$B$2:$B$4,C3)</f>
        <v>380.00419829547968</v>
      </c>
      <c r="K3" s="2">
        <f>TREND(Calibration!$A$2:$A$4,Calibration!$C$2:$C$4,E3)</f>
        <v>1061.0144123363086</v>
      </c>
      <c r="L3" s="2">
        <f>TREND(Calibration!$A$2:$A$4,Calibration!$D$2:$D$4,G3)</f>
        <v>593.00430355227388</v>
      </c>
    </row>
    <row r="4" spans="1:12" x14ac:dyDescent="0.25">
      <c r="A4">
        <v>10103</v>
      </c>
      <c r="B4">
        <v>14.82699966</v>
      </c>
      <c r="C4">
        <v>0.31178999000000002</v>
      </c>
      <c r="D4">
        <v>34.255001069999999</v>
      </c>
      <c r="E4">
        <v>0.29644000999999998</v>
      </c>
      <c r="F4">
        <v>37.249000549999998</v>
      </c>
      <c r="G4">
        <v>0.95529997</v>
      </c>
      <c r="H4">
        <v>32.618999479999999</v>
      </c>
      <c r="J4" s="2">
        <f>TREND(Calibration!$A$2:$A$4,Calibration!$B$2:$B$4,C4)</f>
        <v>390.35154743352609</v>
      </c>
      <c r="K4" s="2">
        <f>TREND(Calibration!$A$2:$A$4,Calibration!$C$2:$C$4,E4)</f>
        <v>798.92813770235966</v>
      </c>
      <c r="L4" s="2">
        <f>TREND(Calibration!$A$2:$A$4,Calibration!$D$2:$D$4,G4)</f>
        <v>582.93941182926244</v>
      </c>
    </row>
    <row r="5" spans="1:12" x14ac:dyDescent="0.25">
      <c r="A5">
        <v>15095</v>
      </c>
      <c r="B5">
        <v>14.934000019999999</v>
      </c>
      <c r="C5">
        <v>0.30583999000000001</v>
      </c>
      <c r="D5">
        <v>34.248001100000003</v>
      </c>
      <c r="E5">
        <v>0.30871000999999998</v>
      </c>
      <c r="F5">
        <v>37.316001890000003</v>
      </c>
      <c r="G5">
        <v>0.97589999000000005</v>
      </c>
      <c r="H5">
        <v>32.676998140000002</v>
      </c>
      <c r="J5" s="2">
        <f>TREND(Calibration!$A$2:$A$4,Calibration!$B$2:$B$4,C5)</f>
        <v>363.92783247830039</v>
      </c>
      <c r="K5" s="2">
        <f>TREND(Calibration!$A$2:$A$4,Calibration!$C$2:$C$4,E5)</f>
        <v>893.51044916584647</v>
      </c>
      <c r="L5" s="2">
        <f>TREND(Calibration!$A$2:$A$4,Calibration!$D$2:$D$4,G5)</f>
        <v>595.7379823728528</v>
      </c>
    </row>
    <row r="6" spans="1:12" x14ac:dyDescent="0.25">
      <c r="A6">
        <v>20096</v>
      </c>
      <c r="B6">
        <v>14.989000320000001</v>
      </c>
      <c r="C6">
        <v>0.30849000999999998</v>
      </c>
      <c r="D6">
        <v>34.273998259999999</v>
      </c>
      <c r="E6">
        <v>0.31788999000000001</v>
      </c>
      <c r="F6">
        <v>37.284000399999996</v>
      </c>
      <c r="G6">
        <v>0.96399999000000003</v>
      </c>
      <c r="H6">
        <v>32.612998959999999</v>
      </c>
      <c r="J6" s="2">
        <f>TREND(Calibration!$A$2:$A$4,Calibration!$B$2:$B$4,C6)</f>
        <v>375.69646661370325</v>
      </c>
      <c r="K6" s="2">
        <f>TREND(Calibration!$A$2:$A$4,Calibration!$C$2:$C$4,E6)</f>
        <v>964.27358914861611</v>
      </c>
      <c r="L6" s="2">
        <f>TREND(Calibration!$A$2:$A$4,Calibration!$D$2:$D$4,G6)</f>
        <v>588.34464054751845</v>
      </c>
    </row>
    <row r="7" spans="1:12" x14ac:dyDescent="0.25">
      <c r="A7">
        <v>25097</v>
      </c>
      <c r="B7">
        <v>15.03499985</v>
      </c>
      <c r="C7">
        <v>0.31071000999999998</v>
      </c>
      <c r="D7">
        <v>34.27099991</v>
      </c>
      <c r="E7">
        <v>0.32524999999999998</v>
      </c>
      <c r="F7">
        <v>37.257999419999997</v>
      </c>
      <c r="G7">
        <v>0.96450000999999996</v>
      </c>
      <c r="H7">
        <v>32.575000760000002</v>
      </c>
      <c r="J7" s="2">
        <f>TREND(Calibration!$A$2:$A$4,Calibration!$B$2:$B$4,C7)</f>
        <v>385.5553989163252</v>
      </c>
      <c r="K7" s="2">
        <f>TREND(Calibration!$A$2:$A$4,Calibration!$C$2:$C$4,E7)</f>
        <v>1021.0076362712223</v>
      </c>
      <c r="L7" s="2">
        <f>TREND(Calibration!$A$2:$A$4,Calibration!$D$2:$D$4,G7)</f>
        <v>588.65529758781281</v>
      </c>
    </row>
    <row r="8" spans="1:12" x14ac:dyDescent="0.25">
      <c r="A8">
        <v>30097</v>
      </c>
      <c r="B8">
        <v>15.11600018</v>
      </c>
      <c r="C8">
        <v>0.30853998999999999</v>
      </c>
      <c r="D8">
        <v>34.280998230000002</v>
      </c>
      <c r="E8">
        <v>0.32973000000000002</v>
      </c>
      <c r="F8">
        <v>37.262001040000001</v>
      </c>
      <c r="G8">
        <v>0.96719997999999996</v>
      </c>
      <c r="H8">
        <v>32.625999450000002</v>
      </c>
      <c r="J8" s="2">
        <f>TREND(Calibration!$A$2:$A$4,Calibration!$B$2:$B$4,C8)</f>
        <v>375.91842581932701</v>
      </c>
      <c r="K8" s="2">
        <f>TREND(Calibration!$A$2:$A$4,Calibration!$C$2:$C$4,E8)</f>
        <v>1055.5413571641664</v>
      </c>
      <c r="L8" s="2">
        <f>TREND(Calibration!$A$2:$A$4,Calibration!$D$2:$D$4,G8)</f>
        <v>590.33275986748913</v>
      </c>
    </row>
    <row r="9" spans="1:12" x14ac:dyDescent="0.25">
      <c r="A9">
        <v>35098</v>
      </c>
      <c r="B9">
        <v>15.09599972</v>
      </c>
      <c r="C9">
        <v>0.30875998999999998</v>
      </c>
      <c r="D9">
        <v>34.248001100000003</v>
      </c>
      <c r="E9">
        <v>0.33173001000000002</v>
      </c>
      <c r="F9">
        <v>37.290000919999997</v>
      </c>
      <c r="G9">
        <v>0.97259998000000003</v>
      </c>
      <c r="H9">
        <v>32.587001800000003</v>
      </c>
      <c r="J9" s="2">
        <f>TREND(Calibration!$A$2:$A$4,Calibration!$B$2:$B$4,C9)</f>
        <v>376.89543712859586</v>
      </c>
      <c r="K9" s="2">
        <f>TREND(Calibration!$A$2:$A$4,Calibration!$C$2:$C$4,E9)</f>
        <v>1070.9582739327145</v>
      </c>
      <c r="L9" s="2">
        <f>TREND(Calibration!$A$2:$A$4,Calibration!$D$2:$D$4,G9)</f>
        <v>593.6877217041955</v>
      </c>
    </row>
    <row r="10" spans="1:12" x14ac:dyDescent="0.25">
      <c r="A10">
        <v>40098</v>
      </c>
      <c r="B10">
        <v>15.03800011</v>
      </c>
      <c r="C10">
        <v>0.30783999000000001</v>
      </c>
      <c r="D10">
        <v>34.280998230000002</v>
      </c>
      <c r="E10">
        <v>0.33660001000000001</v>
      </c>
      <c r="F10">
        <v>37.29700089</v>
      </c>
      <c r="G10">
        <v>0.96990001000000003</v>
      </c>
      <c r="H10">
        <v>32.570999149999999</v>
      </c>
      <c r="J10" s="2">
        <f>TREND(Calibration!$A$2:$A$4,Calibration!$B$2:$B$4,C10)</f>
        <v>372.80975347165349</v>
      </c>
      <c r="K10" s="2">
        <f>TREND(Calibration!$A$2:$A$4,Calibration!$C$2:$C$4,E10)</f>
        <v>1108.4982785641066</v>
      </c>
      <c r="L10" s="2">
        <f>TREND(Calibration!$A$2:$A$4,Calibration!$D$2:$D$4,G10)</f>
        <v>592.01025942451918</v>
      </c>
    </row>
    <row r="11" spans="1:12" x14ac:dyDescent="0.25">
      <c r="A11">
        <v>45098</v>
      </c>
      <c r="B11">
        <v>14.97999954</v>
      </c>
      <c r="C11">
        <v>0.308</v>
      </c>
      <c r="D11">
        <v>34.27099991</v>
      </c>
      <c r="E11">
        <v>0.34589999999999999</v>
      </c>
      <c r="F11">
        <v>37.29700089</v>
      </c>
      <c r="G11">
        <v>0.96990001000000003</v>
      </c>
      <c r="H11">
        <v>32.57799911</v>
      </c>
      <c r="J11" s="2">
        <f>TREND(Calibration!$A$2:$A$4,Calibration!$B$2:$B$4,C11)</f>
        <v>373.52035156072679</v>
      </c>
      <c r="K11" s="2">
        <f>TREND(Calibration!$A$2:$A$4,Calibration!$C$2:$C$4,E11)</f>
        <v>1180.1865060121352</v>
      </c>
      <c r="L11" s="2">
        <f>TREND(Calibration!$A$2:$A$4,Calibration!$D$2:$D$4,G11)</f>
        <v>592.01025942451918</v>
      </c>
    </row>
    <row r="12" spans="1:12" x14ac:dyDescent="0.25">
      <c r="A12">
        <v>50098</v>
      </c>
      <c r="B12">
        <v>14.940999980000001</v>
      </c>
      <c r="C12">
        <v>0.30789</v>
      </c>
      <c r="D12">
        <v>34.251998899999997</v>
      </c>
      <c r="E12">
        <v>0.34946000999999999</v>
      </c>
      <c r="F12">
        <v>37.316001890000003</v>
      </c>
      <c r="G12">
        <v>0.97909999000000003</v>
      </c>
      <c r="H12">
        <v>32.564998629999998</v>
      </c>
      <c r="J12" s="2">
        <f>TREND(Calibration!$A$2:$A$4,Calibration!$B$2:$B$4,C12)</f>
        <v>373.03184590609226</v>
      </c>
      <c r="K12" s="2">
        <f>TREND(Calibration!$A$2:$A$4,Calibration!$C$2:$C$4,E12)</f>
        <v>1207.6285577344763</v>
      </c>
      <c r="L12" s="2">
        <f>TREND(Calibration!$A$2:$A$4,Calibration!$D$2:$D$4,G12)</f>
        <v>597.72610790571582</v>
      </c>
    </row>
    <row r="13" spans="1:12" x14ac:dyDescent="0.25">
      <c r="A13">
        <v>55098</v>
      </c>
      <c r="B13">
        <v>14.960000040000001</v>
      </c>
      <c r="C13">
        <v>0.30816999</v>
      </c>
      <c r="D13">
        <v>34.248001100000003</v>
      </c>
      <c r="E13">
        <v>0.34745999999999999</v>
      </c>
      <c r="F13">
        <v>37.303001399999999</v>
      </c>
      <c r="G13">
        <v>0.98940002999999999</v>
      </c>
      <c r="H13">
        <v>32.568000789999999</v>
      </c>
      <c r="J13" s="2">
        <f>TREND(Calibration!$A$2:$A$4,Calibration!$B$2:$B$4,C13)</f>
        <v>374.27527043555688</v>
      </c>
      <c r="K13" s="2">
        <f>TREND(Calibration!$A$2:$A$4,Calibration!$C$2:$C$4,E13)</f>
        <v>1192.2116409659282</v>
      </c>
      <c r="L13" s="2">
        <f>TREND(Calibration!$A$2:$A$4,Calibration!$D$2:$D$4,G13)</f>
        <v>604.12541181618792</v>
      </c>
    </row>
    <row r="14" spans="1:12" x14ac:dyDescent="0.25">
      <c r="A14">
        <v>60098</v>
      </c>
      <c r="B14">
        <v>15.01799965</v>
      </c>
      <c r="C14">
        <v>0.30880999999999997</v>
      </c>
      <c r="D14">
        <v>34.251998899999997</v>
      </c>
      <c r="E14">
        <v>0.34941</v>
      </c>
      <c r="F14">
        <v>37.321998600000001</v>
      </c>
      <c r="G14">
        <v>0.99260002000000003</v>
      </c>
      <c r="H14">
        <v>32.612998959999999</v>
      </c>
      <c r="J14" s="2">
        <f>TREND(Calibration!$A$2:$A$4,Calibration!$B$2:$B$4,C14)</f>
        <v>377.11752956303462</v>
      </c>
      <c r="K14" s="2">
        <f>TREND(Calibration!$A$2:$A$4,Calibration!$C$2:$C$4,E14)</f>
        <v>1207.2430596581692</v>
      </c>
      <c r="L14" s="2">
        <f>TREND(Calibration!$A$2:$A$4,Calibration!$D$2:$D$4,G14)</f>
        <v>606.11353113615871</v>
      </c>
    </row>
    <row r="15" spans="1:12" x14ac:dyDescent="0.25">
      <c r="A15">
        <v>65099</v>
      </c>
      <c r="B15">
        <v>15.100000380000001</v>
      </c>
      <c r="C15">
        <v>0.31</v>
      </c>
      <c r="D15">
        <v>34.238998410000001</v>
      </c>
      <c r="E15">
        <v>0.35249001000000002</v>
      </c>
      <c r="F15">
        <v>37.299999239999998</v>
      </c>
      <c r="G15">
        <v>0.98229997999999996</v>
      </c>
      <c r="H15">
        <v>32.676998140000002</v>
      </c>
      <c r="J15" s="2">
        <f>TREND(Calibration!$A$2:$A$4,Calibration!$B$2:$B$4,C15)</f>
        <v>382.4022725540799</v>
      </c>
      <c r="K15" s="2">
        <f>TREND(Calibration!$A$2:$A$4,Calibration!$C$2:$C$4,E15)</f>
        <v>1230.9850698562666</v>
      </c>
      <c r="L15" s="2">
        <f>TREND(Calibration!$A$2:$A$4,Calibration!$D$2:$D$4,G15)</f>
        <v>599.71422722568661</v>
      </c>
    </row>
    <row r="16" spans="1:12" x14ac:dyDescent="0.25">
      <c r="A16">
        <v>70099</v>
      </c>
      <c r="B16">
        <v>15.15100002</v>
      </c>
      <c r="C16">
        <v>0.30957001000000001</v>
      </c>
      <c r="D16">
        <v>34.273998259999999</v>
      </c>
      <c r="E16">
        <v>0.35314000000000001</v>
      </c>
      <c r="F16">
        <v>37.284000399999996</v>
      </c>
      <c r="G16">
        <v>0.98129999999999995</v>
      </c>
      <c r="H16">
        <v>32.673999790000003</v>
      </c>
      <c r="J16" s="2">
        <f>TREND(Calibration!$A$2:$A$4,Calibration!$B$2:$B$4,C16)</f>
        <v>380.49270395011399</v>
      </c>
      <c r="K16" s="2">
        <f>TREND(Calibration!$A$2:$A$4,Calibration!$C$2:$C$4,E16)</f>
        <v>1235.995465669482</v>
      </c>
      <c r="L16" s="2">
        <f>TREND(Calibration!$A$2:$A$4,Calibration!$D$2:$D$4,G16)</f>
        <v>599.09295042245139</v>
      </c>
    </row>
    <row r="17" spans="1:12" x14ac:dyDescent="0.25">
      <c r="A17">
        <v>75099</v>
      </c>
      <c r="B17">
        <v>15.105999949999999</v>
      </c>
      <c r="C17">
        <v>0.31038000999999998</v>
      </c>
      <c r="D17">
        <v>34.248001100000003</v>
      </c>
      <c r="E17">
        <v>0.35534999</v>
      </c>
      <c r="F17">
        <v>37.26499939</v>
      </c>
      <c r="G17">
        <v>0.97369998999999996</v>
      </c>
      <c r="H17">
        <v>32.623001100000003</v>
      </c>
      <c r="J17" s="2">
        <f>TREND(Calibration!$A$2:$A$4,Calibration!$B$2:$B$4,C17)</f>
        <v>384.08988195242182</v>
      </c>
      <c r="K17" s="2">
        <f>TREND(Calibration!$A$2:$A$4,Calibration!$C$2:$C$4,E17)</f>
        <v>1253.0309964364903</v>
      </c>
      <c r="L17" s="2">
        <f>TREND(Calibration!$A$2:$A$4,Calibration!$D$2:$D$4,G17)</f>
        <v>594.37114606900946</v>
      </c>
    </row>
    <row r="18" spans="1:12" x14ac:dyDescent="0.25">
      <c r="A18">
        <v>80099</v>
      </c>
      <c r="B18">
        <v>15.083000180000001</v>
      </c>
      <c r="C18">
        <v>0.30925000000000002</v>
      </c>
      <c r="D18">
        <v>34.251998899999997</v>
      </c>
      <c r="E18">
        <v>0.35427001000000002</v>
      </c>
      <c r="F18">
        <v>37.29700089</v>
      </c>
      <c r="G18">
        <v>0.97320002000000005</v>
      </c>
      <c r="H18">
        <v>32.612998959999999</v>
      </c>
      <c r="J18" s="2">
        <f>TREND(Calibration!$A$2:$A$4,Calibration!$B$2:$B$4,C18)</f>
        <v>379.07155218157254</v>
      </c>
      <c r="K18" s="2">
        <f>TREND(Calibration!$A$2:$A$4,Calibration!$C$2:$C$4,E18)</f>
        <v>1244.7060571753384</v>
      </c>
      <c r="L18" s="2">
        <f>TREND(Calibration!$A$2:$A$4,Calibration!$D$2:$D$4,G18)</f>
        <v>594.06052009317648</v>
      </c>
    </row>
    <row r="19" spans="1:12" x14ac:dyDescent="0.25">
      <c r="A19">
        <v>85099</v>
      </c>
      <c r="B19">
        <v>15.03100014</v>
      </c>
      <c r="C19">
        <v>0.31573001000000001</v>
      </c>
      <c r="D19">
        <v>34.268001560000002</v>
      </c>
      <c r="E19">
        <v>0.35405998999999999</v>
      </c>
      <c r="F19">
        <v>37.29700089</v>
      </c>
      <c r="G19">
        <v>0.96780001999999998</v>
      </c>
      <c r="H19">
        <v>32.603000639999998</v>
      </c>
      <c r="J19" s="2">
        <f>TREND(Calibration!$A$2:$A$4,Calibration!$B$2:$B$4,C19)</f>
        <v>407.84902060964168</v>
      </c>
      <c r="K19" s="2">
        <f>TREND(Calibration!$A$2:$A$4,Calibration!$C$2:$C$4,E19)</f>
        <v>1243.0871348400844</v>
      </c>
      <c r="L19" s="2">
        <f>TREND(Calibration!$A$2:$A$4,Calibration!$D$2:$D$4,G19)</f>
        <v>590.70555825647011</v>
      </c>
    </row>
    <row r="20" spans="1:12" x14ac:dyDescent="0.25">
      <c r="A20">
        <v>90099</v>
      </c>
      <c r="B20">
        <v>14.9829998</v>
      </c>
      <c r="C20">
        <v>0.31022</v>
      </c>
      <c r="D20">
        <v>34.257999419999997</v>
      </c>
      <c r="E20">
        <v>0.35216998999999999</v>
      </c>
      <c r="F20">
        <v>37.277999880000003</v>
      </c>
      <c r="G20">
        <v>0.97210001999999995</v>
      </c>
      <c r="H20">
        <v>32.541999820000001</v>
      </c>
      <c r="J20" s="2">
        <f>TREND(Calibration!$A$2:$A$4,Calibration!$B$2:$B$4,C20)</f>
        <v>383.37928386334875</v>
      </c>
      <c r="K20" s="2">
        <f>TREND(Calibration!$A$2:$A$4,Calibration!$C$2:$C$4,E20)</f>
        <v>1228.5182213383735</v>
      </c>
      <c r="L20" s="2">
        <f>TREND(Calibration!$A$2:$A$4,Calibration!$D$2:$D$4,G20)</f>
        <v>593.37710194125475</v>
      </c>
    </row>
    <row r="21" spans="1:12" x14ac:dyDescent="0.25">
      <c r="A21">
        <v>95099</v>
      </c>
      <c r="B21">
        <v>14.944000239999999</v>
      </c>
      <c r="C21">
        <v>0.30957001000000001</v>
      </c>
      <c r="D21">
        <v>34.273998259999999</v>
      </c>
      <c r="E21">
        <v>0.35087001000000001</v>
      </c>
      <c r="F21">
        <v>37.308998109999997</v>
      </c>
      <c r="G21">
        <v>0.97750002000000003</v>
      </c>
      <c r="H21">
        <v>32.557998660000003</v>
      </c>
      <c r="J21" s="2">
        <f>TREND(Calibration!$A$2:$A$4,Calibration!$B$2:$B$4,C21)</f>
        <v>380.49270395011399</v>
      </c>
      <c r="K21" s="2">
        <f>TREND(Calibration!$A$2:$A$4,Calibration!$C$2:$C$4,E21)</f>
        <v>1218.4974297119431</v>
      </c>
      <c r="L21" s="2">
        <f>TREND(Calibration!$A$2:$A$4,Calibration!$D$2:$D$4,G21)</f>
        <v>596.73206377796123</v>
      </c>
    </row>
    <row r="22" spans="1:12" x14ac:dyDescent="0.25">
      <c r="A22">
        <v>100102</v>
      </c>
      <c r="B22">
        <v>14.92099953</v>
      </c>
      <c r="C22">
        <v>0.30983999000000001</v>
      </c>
      <c r="D22">
        <v>34.273998259999999</v>
      </c>
      <c r="E22">
        <v>0.34849000000000002</v>
      </c>
      <c r="F22">
        <v>37.286998750000002</v>
      </c>
      <c r="G22">
        <v>0.97640002000000004</v>
      </c>
      <c r="H22">
        <v>32.551998140000002</v>
      </c>
      <c r="J22" s="2">
        <f>TREND(Calibration!$A$2:$A$4,Calibration!$B$2:$B$4,C22)</f>
        <v>381.69167446500683</v>
      </c>
      <c r="K22" s="2">
        <f>TREND(Calibration!$A$2:$A$4,Calibration!$C$2:$C$4,E22)</f>
        <v>1200.1513134033687</v>
      </c>
      <c r="L22" s="2">
        <f>TREND(Calibration!$A$2:$A$4,Calibration!$D$2:$D$4,G22)</f>
        <v>596.0486456260395</v>
      </c>
    </row>
    <row r="23" spans="1:12" x14ac:dyDescent="0.25">
      <c r="A23">
        <v>105099</v>
      </c>
      <c r="B23">
        <v>14.998999599999999</v>
      </c>
      <c r="C23">
        <v>0.30908000000000002</v>
      </c>
      <c r="D23">
        <v>34.236000060000002</v>
      </c>
      <c r="E23">
        <v>0.34626999000000003</v>
      </c>
      <c r="F23">
        <v>37.344001769999998</v>
      </c>
      <c r="G23">
        <v>0.98670000000000002</v>
      </c>
      <c r="H23">
        <v>32.564998629999998</v>
      </c>
      <c r="J23" s="2">
        <f>TREND(Calibration!$A$2:$A$4,Calibration!$B$2:$B$4,C23)</f>
        <v>378.31658889713754</v>
      </c>
      <c r="K23" s="2">
        <f>TREND(Calibration!$A$2:$A$4,Calibration!$C$2:$C$4,E23)</f>
        <v>1183.0385442695417</v>
      </c>
      <c r="L23" s="2">
        <f>TREND(Calibration!$A$2:$A$4,Calibration!$D$2:$D$4,G23)</f>
        <v>602.44791225915787</v>
      </c>
    </row>
    <row r="24" spans="1:12" x14ac:dyDescent="0.25">
      <c r="A24">
        <v>110099</v>
      </c>
      <c r="B24">
        <v>15.04399967</v>
      </c>
      <c r="C24">
        <v>0.31086998999999998</v>
      </c>
      <c r="D24">
        <v>34.26499939</v>
      </c>
      <c r="E24">
        <v>0.34308000999999999</v>
      </c>
      <c r="F24">
        <v>37.32799911</v>
      </c>
      <c r="G24">
        <v>0.98019999000000002</v>
      </c>
      <c r="H24">
        <v>32.618999479999999</v>
      </c>
      <c r="J24" s="2">
        <f>TREND(Calibration!$A$2:$A$4,Calibration!$B$2:$B$4,C24)</f>
        <v>386.2658637765835</v>
      </c>
      <c r="K24" s="2">
        <f>TREND(Calibration!$A$2:$A$4,Calibration!$C$2:$C$4,E24)</f>
        <v>1158.4488391414</v>
      </c>
      <c r="L24" s="2">
        <f>TREND(Calibration!$A$2:$A$4,Calibration!$D$2:$D$4,G24)</f>
        <v>598.40952605763755</v>
      </c>
    </row>
    <row r="25" spans="1:12" x14ac:dyDescent="0.25">
      <c r="A25">
        <v>115099</v>
      </c>
      <c r="B25">
        <v>15.07699966</v>
      </c>
      <c r="C25">
        <v>0.30670999999999998</v>
      </c>
      <c r="D25">
        <v>34.280998230000002</v>
      </c>
      <c r="E25">
        <v>0.33811000000000002</v>
      </c>
      <c r="F25">
        <v>37.27099991</v>
      </c>
      <c r="G25">
        <v>0.97149998000000004</v>
      </c>
      <c r="H25">
        <v>32.606998439999998</v>
      </c>
      <c r="J25" s="2">
        <f>TREND(Calibration!$A$2:$A$4,Calibration!$B$2:$B$4,C25)</f>
        <v>367.79151252001384</v>
      </c>
      <c r="K25" s="2">
        <f>TREND(Calibration!$A$2:$A$4,Calibration!$C$2:$C$4,E25)</f>
        <v>1120.1379154415924</v>
      </c>
      <c r="L25" s="2">
        <f>TREND(Calibration!$A$2:$A$4,Calibration!$D$2:$D$4,G25)</f>
        <v>593.00430355227388</v>
      </c>
    </row>
    <row r="26" spans="1:12" x14ac:dyDescent="0.25">
      <c r="A26">
        <v>120108</v>
      </c>
      <c r="B26">
        <v>15.194000239999999</v>
      </c>
      <c r="C26">
        <v>0.30680998999999998</v>
      </c>
      <c r="D26">
        <v>34.242000580000003</v>
      </c>
      <c r="E26">
        <v>0.33718999999999999</v>
      </c>
      <c r="F26">
        <v>37.325000760000002</v>
      </c>
      <c r="G26">
        <v>0.98229997999999996</v>
      </c>
      <c r="H26">
        <v>32.687000269999999</v>
      </c>
      <c r="J26" s="2">
        <f>TREND(Calibration!$A$2:$A$4,Calibration!$B$2:$B$4,C26)</f>
        <v>368.23556416007659</v>
      </c>
      <c r="K26" s="2">
        <f>TREND(Calibration!$A$2:$A$4,Calibration!$C$2:$C$4,E26)</f>
        <v>1113.0461691867911</v>
      </c>
      <c r="L26" s="2">
        <f>TREND(Calibration!$A$2:$A$4,Calibration!$D$2:$D$4,G26)</f>
        <v>599.71422722568661</v>
      </c>
    </row>
    <row r="27" spans="1:12" x14ac:dyDescent="0.25">
      <c r="A27">
        <v>125108</v>
      </c>
      <c r="B27">
        <v>15.17399979</v>
      </c>
      <c r="C27">
        <v>0.30702998999999997</v>
      </c>
      <c r="D27">
        <v>34.22000122</v>
      </c>
      <c r="E27">
        <v>0.33783998999999998</v>
      </c>
      <c r="F27">
        <v>37.349998470000003</v>
      </c>
      <c r="G27">
        <v>0.98720001999999996</v>
      </c>
      <c r="H27">
        <v>32.689998629999998</v>
      </c>
      <c r="J27" s="2">
        <f>TREND(Calibration!$A$2:$A$4,Calibration!$B$2:$B$4,C27)</f>
        <v>369.21257546934544</v>
      </c>
      <c r="K27" s="2">
        <f>TREND(Calibration!$A$2:$A$4,Calibration!$C$2:$C$4,E27)</f>
        <v>1118.0565650000065</v>
      </c>
      <c r="L27" s="2">
        <f>TREND(Calibration!$A$2:$A$4,Calibration!$D$2:$D$4,G27)</f>
        <v>602.75856929945223</v>
      </c>
    </row>
    <row r="28" spans="1:12" x14ac:dyDescent="0.25">
      <c r="A28">
        <v>130099</v>
      </c>
      <c r="B28">
        <v>15.10900021</v>
      </c>
      <c r="C28">
        <v>0.31049000999999998</v>
      </c>
      <c r="D28">
        <v>34.27099991</v>
      </c>
      <c r="E28">
        <v>0.33952000999999998</v>
      </c>
      <c r="F28">
        <v>37.319000240000001</v>
      </c>
      <c r="G28">
        <v>0.97799999000000004</v>
      </c>
      <c r="H28">
        <v>32.583999630000001</v>
      </c>
      <c r="J28" s="2">
        <f>TREND(Calibration!$A$2:$A$4,Calibration!$B$2:$B$4,C28)</f>
        <v>384.57838760705636</v>
      </c>
      <c r="K28" s="2">
        <f>TREND(Calibration!$A$2:$A$4,Calibration!$C$2:$C$4,E28)</f>
        <v>1131.0068645032572</v>
      </c>
      <c r="L28" s="2">
        <f>TREND(Calibration!$A$2:$A$4,Calibration!$D$2:$D$4,G28)</f>
        <v>597.04268975379421</v>
      </c>
    </row>
    <row r="29" spans="1:12" x14ac:dyDescent="0.25">
      <c r="A29">
        <v>135099</v>
      </c>
      <c r="B29">
        <v>15.03499985</v>
      </c>
      <c r="C29">
        <v>0.31264999999999998</v>
      </c>
      <c r="D29">
        <v>34.29700089</v>
      </c>
      <c r="E29">
        <v>0.33654001</v>
      </c>
      <c r="F29">
        <v>37.308998109999997</v>
      </c>
      <c r="G29">
        <v>0.97320002000000005</v>
      </c>
      <c r="H29">
        <v>32.618999479999999</v>
      </c>
      <c r="J29" s="2">
        <f>TREND(Calibration!$A$2:$A$4,Calibration!$B$2:$B$4,C29)</f>
        <v>394.17081787027291</v>
      </c>
      <c r="K29" s="2">
        <f>TREND(Calibration!$A$2:$A$4,Calibration!$C$2:$C$4,E29)</f>
        <v>1108.0357733735761</v>
      </c>
      <c r="L29" s="2">
        <f>TREND(Calibration!$A$2:$A$4,Calibration!$D$2:$D$4,G29)</f>
        <v>594.06052009317648</v>
      </c>
    </row>
    <row r="30" spans="1:12" x14ac:dyDescent="0.25">
      <c r="A30">
        <v>140099</v>
      </c>
      <c r="B30">
        <v>14.960000040000001</v>
      </c>
      <c r="C30">
        <v>0.31145999000000002</v>
      </c>
      <c r="D30">
        <v>34.277000430000001</v>
      </c>
      <c r="E30">
        <v>0.34114</v>
      </c>
      <c r="F30">
        <v>37.277999880000003</v>
      </c>
      <c r="G30">
        <v>0.97259998000000003</v>
      </c>
      <c r="H30">
        <v>32.599998470000003</v>
      </c>
      <c r="J30" s="2">
        <f>TREND(Calibration!$A$2:$A$4,Calibration!$B$2:$B$4,C30)</f>
        <v>388.88603046962294</v>
      </c>
      <c r="K30" s="2">
        <f>TREND(Calibration!$A$2:$A$4,Calibration!$C$2:$C$4,E30)</f>
        <v>1143.4944275633823</v>
      </c>
      <c r="L30" s="2">
        <f>TREND(Calibration!$A$2:$A$4,Calibration!$D$2:$D$4,G30)</f>
        <v>593.6877217041955</v>
      </c>
    </row>
    <row r="31" spans="1:12" x14ac:dyDescent="0.25">
      <c r="A31">
        <v>145099</v>
      </c>
      <c r="B31">
        <v>14.897999759999999</v>
      </c>
      <c r="C31">
        <v>0.30805999000000001</v>
      </c>
      <c r="D31">
        <v>34.27099991</v>
      </c>
      <c r="E31">
        <v>0.34167998999999999</v>
      </c>
      <c r="F31">
        <v>37.268001560000002</v>
      </c>
      <c r="G31">
        <v>0.96990001000000003</v>
      </c>
      <c r="H31">
        <v>32.671001429999997</v>
      </c>
      <c r="J31" s="2">
        <f>TREND(Calibration!$A$2:$A$4,Calibration!$B$2:$B$4,C31)</f>
        <v>373.78676478092234</v>
      </c>
      <c r="K31" s="2">
        <f>TREND(Calibration!$A$2:$A$4,Calibration!$C$2:$C$4,E31)</f>
        <v>1147.6568971939585</v>
      </c>
      <c r="L31" s="2">
        <f>TREND(Calibration!$A$2:$A$4,Calibration!$D$2:$D$4,G31)</f>
        <v>592.01025942451918</v>
      </c>
    </row>
    <row r="32" spans="1:12" x14ac:dyDescent="0.25">
      <c r="A32">
        <v>150108</v>
      </c>
      <c r="B32">
        <v>14.930999760000001</v>
      </c>
      <c r="C32">
        <v>0.30746001000000001</v>
      </c>
      <c r="D32">
        <v>34.226001740000001</v>
      </c>
      <c r="E32">
        <v>0.34141000999999999</v>
      </c>
      <c r="F32">
        <v>37.356998439999998</v>
      </c>
      <c r="G32">
        <v>0.98670000000000002</v>
      </c>
      <c r="H32">
        <v>32.638999939999998</v>
      </c>
      <c r="J32" s="2">
        <f>TREND(Calibration!$A$2:$A$4,Calibration!$B$2:$B$4,C32)</f>
        <v>371.12227730212635</v>
      </c>
      <c r="K32" s="2">
        <f>TREND(Calibration!$A$2:$A$4,Calibration!$C$2:$C$4,E32)</f>
        <v>1145.5757780049678</v>
      </c>
      <c r="L32" s="2">
        <f>TREND(Calibration!$A$2:$A$4,Calibration!$D$2:$D$4,G32)</f>
        <v>602.44791225915787</v>
      </c>
    </row>
    <row r="33" spans="1:12" x14ac:dyDescent="0.25">
      <c r="A33">
        <v>155109</v>
      </c>
      <c r="B33">
        <v>14.96700001</v>
      </c>
      <c r="C33">
        <v>0.30957001000000001</v>
      </c>
      <c r="D33">
        <v>34.273998259999999</v>
      </c>
      <c r="E33">
        <v>0.34687001000000001</v>
      </c>
      <c r="F33">
        <v>37.29700089</v>
      </c>
      <c r="G33">
        <v>0.98180002</v>
      </c>
      <c r="H33">
        <v>32.673999790000003</v>
      </c>
      <c r="J33" s="2">
        <f>TREND(Calibration!$A$2:$A$4,Calibration!$B$2:$B$4,C33)</f>
        <v>380.49270395011399</v>
      </c>
      <c r="K33" s="2">
        <f>TREND(Calibration!$A$2:$A$4,Calibration!$C$2:$C$4,E33)</f>
        <v>1187.6637503432432</v>
      </c>
      <c r="L33" s="2">
        <f>TREND(Calibration!$A$2:$A$4,Calibration!$D$2:$D$4,G33)</f>
        <v>599.40360746274587</v>
      </c>
    </row>
    <row r="34" spans="1:12" x14ac:dyDescent="0.25">
      <c r="A34">
        <v>160099</v>
      </c>
      <c r="B34">
        <v>15.050999640000001</v>
      </c>
      <c r="C34">
        <v>0.31032999999999999</v>
      </c>
      <c r="D34">
        <v>34.273998259999999</v>
      </c>
      <c r="E34">
        <v>0.34725001</v>
      </c>
      <c r="F34">
        <v>37.349998470000003</v>
      </c>
      <c r="G34">
        <v>0.98019999000000002</v>
      </c>
      <c r="H34">
        <v>32.634998320000001</v>
      </c>
      <c r="J34" s="2">
        <f>TREND(Calibration!$A$2:$A$4,Calibration!$B$2:$B$4,C34)</f>
        <v>383.86778951798328</v>
      </c>
      <c r="K34" s="2">
        <f>TREND(Calibration!$A$2:$A$4,Calibration!$C$2:$C$4,E34)</f>
        <v>1190.59294988327</v>
      </c>
      <c r="L34" s="2">
        <f>TREND(Calibration!$A$2:$A$4,Calibration!$D$2:$D$4,G34)</f>
        <v>598.40952605763755</v>
      </c>
    </row>
    <row r="35" spans="1:12" x14ac:dyDescent="0.25">
      <c r="A35">
        <v>165099</v>
      </c>
      <c r="B35">
        <v>15.15799999</v>
      </c>
      <c r="C35">
        <v>0.30952001000000001</v>
      </c>
      <c r="D35">
        <v>34.248001100000003</v>
      </c>
      <c r="E35">
        <v>0.34725001</v>
      </c>
      <c r="F35">
        <v>37.32799911</v>
      </c>
      <c r="G35">
        <v>0.98720001999999996</v>
      </c>
      <c r="H35">
        <v>32.629001619999997</v>
      </c>
      <c r="J35" s="2">
        <f>TREND(Calibration!$A$2:$A$4,Calibration!$B$2:$B$4,C35)</f>
        <v>380.27065592528015</v>
      </c>
      <c r="K35" s="2">
        <f>TREND(Calibration!$A$2:$A$4,Calibration!$C$2:$C$4,E35)</f>
        <v>1190.59294988327</v>
      </c>
      <c r="L35" s="2">
        <f>TREND(Calibration!$A$2:$A$4,Calibration!$D$2:$D$4,G35)</f>
        <v>602.75856929945223</v>
      </c>
    </row>
    <row r="36" spans="1:12" x14ac:dyDescent="0.25">
      <c r="A36">
        <v>170099</v>
      </c>
      <c r="B36">
        <v>15.19999981</v>
      </c>
      <c r="C36">
        <v>0.30741000000000002</v>
      </c>
      <c r="D36">
        <v>34.261001589999999</v>
      </c>
      <c r="E36">
        <v>0.34649000000000002</v>
      </c>
      <c r="F36">
        <v>37.273998259999999</v>
      </c>
      <c r="G36">
        <v>0.97210001999999995</v>
      </c>
      <c r="H36">
        <v>32.65499878</v>
      </c>
      <c r="J36" s="2">
        <f>TREND(Calibration!$A$2:$A$4,Calibration!$B$2:$B$4,C36)</f>
        <v>370.90018486768759</v>
      </c>
      <c r="K36" s="2">
        <f>TREND(Calibration!$A$2:$A$4,Calibration!$C$2:$C$4,E36)</f>
        <v>1184.7344737190185</v>
      </c>
      <c r="L36" s="2">
        <f>TREND(Calibration!$A$2:$A$4,Calibration!$D$2:$D$4,G36)</f>
        <v>593.37710194125475</v>
      </c>
    </row>
    <row r="37" spans="1:12" x14ac:dyDescent="0.25">
      <c r="A37">
        <v>175099</v>
      </c>
      <c r="B37">
        <v>15.17700005</v>
      </c>
      <c r="C37">
        <v>0.31167999000000002</v>
      </c>
      <c r="D37">
        <v>34.255001069999999</v>
      </c>
      <c r="E37">
        <v>0.34725001</v>
      </c>
      <c r="F37">
        <v>37.299999239999998</v>
      </c>
      <c r="G37">
        <v>0.98070002000000001</v>
      </c>
      <c r="H37">
        <v>32.673999790000003</v>
      </c>
      <c r="J37" s="2">
        <f>TREND(Calibration!$A$2:$A$4,Calibration!$B$2:$B$4,C37)</f>
        <v>389.86304177889178</v>
      </c>
      <c r="K37" s="2">
        <f>TREND(Calibration!$A$2:$A$4,Calibration!$C$2:$C$4,E37)</f>
        <v>1190.59294988327</v>
      </c>
      <c r="L37" s="2">
        <f>TREND(Calibration!$A$2:$A$4,Calibration!$D$2:$D$4,G37)</f>
        <v>598.72018931082425</v>
      </c>
    </row>
    <row r="38" spans="1:12" x14ac:dyDescent="0.25">
      <c r="A38">
        <v>180099</v>
      </c>
      <c r="B38">
        <v>15.131999970000001</v>
      </c>
      <c r="C38">
        <v>0.31053998999999999</v>
      </c>
      <c r="D38">
        <v>34.248001100000003</v>
      </c>
      <c r="E38">
        <v>0.34525001</v>
      </c>
      <c r="F38">
        <v>37.29700089</v>
      </c>
      <c r="G38">
        <v>0.97420001000000001</v>
      </c>
      <c r="H38">
        <v>32.606998439999998</v>
      </c>
      <c r="J38" s="2">
        <f>TREND(Calibration!$A$2:$A$4,Calibration!$B$2:$B$4,C38)</f>
        <v>384.80034681268035</v>
      </c>
      <c r="K38" s="2">
        <f>TREND(Calibration!$A$2:$A$4,Calibration!$C$2:$C$4,E38)</f>
        <v>1175.1761101989198</v>
      </c>
      <c r="L38" s="2">
        <f>TREND(Calibration!$A$2:$A$4,Calibration!$D$2:$D$4,G38)</f>
        <v>594.68180310930393</v>
      </c>
    </row>
    <row r="39" spans="1:12" x14ac:dyDescent="0.25">
      <c r="A39">
        <v>185099</v>
      </c>
      <c r="B39">
        <v>15.11600018</v>
      </c>
      <c r="C39">
        <v>0.31114000000000003</v>
      </c>
      <c r="D39">
        <v>34.26499939</v>
      </c>
      <c r="E39">
        <v>0.34459999000000002</v>
      </c>
      <c r="F39">
        <v>37.349998470000003</v>
      </c>
      <c r="G39">
        <v>0.98400003000000003</v>
      </c>
      <c r="H39">
        <v>32.623001100000003</v>
      </c>
      <c r="J39" s="2">
        <f>TREND(Calibration!$A$2:$A$4,Calibration!$B$2:$B$4,C39)</f>
        <v>387.46496752029134</v>
      </c>
      <c r="K39" s="2">
        <f>TREND(Calibration!$A$2:$A$4,Calibration!$C$2:$C$4,E39)</f>
        <v>1170.1654831331095</v>
      </c>
      <c r="L39" s="2">
        <f>TREND(Calibration!$A$2:$A$4,Calibration!$D$2:$D$4,G39)</f>
        <v>600.77044997948155</v>
      </c>
    </row>
    <row r="40" spans="1:12" x14ac:dyDescent="0.25">
      <c r="A40">
        <v>190099</v>
      </c>
      <c r="B40">
        <v>15.079999920000001</v>
      </c>
      <c r="C40">
        <v>0.31016999000000001</v>
      </c>
      <c r="D40">
        <v>34.277000430000001</v>
      </c>
      <c r="E40">
        <v>0.34298000000000001</v>
      </c>
      <c r="F40">
        <v>37.319000240000001</v>
      </c>
      <c r="G40">
        <v>0.97799999000000004</v>
      </c>
      <c r="H40">
        <v>32.680000309999997</v>
      </c>
      <c r="J40" s="2">
        <f>TREND(Calibration!$A$2:$A$4,Calibration!$B$2:$B$4,C40)</f>
        <v>383.15719142890998</v>
      </c>
      <c r="K40" s="2">
        <f>TREND(Calibration!$A$2:$A$4,Calibration!$C$2:$C$4,E40)</f>
        <v>1157.6779200729845</v>
      </c>
      <c r="L40" s="2">
        <f>TREND(Calibration!$A$2:$A$4,Calibration!$D$2:$D$4,G40)</f>
        <v>597.04268975379421</v>
      </c>
    </row>
    <row r="41" spans="1:12" x14ac:dyDescent="0.25">
      <c r="A41">
        <v>195099</v>
      </c>
      <c r="B41">
        <v>14.97000027</v>
      </c>
      <c r="C41">
        <v>0.30946001000000001</v>
      </c>
      <c r="D41">
        <v>34.27099991</v>
      </c>
      <c r="E41">
        <v>0.34075999000000001</v>
      </c>
      <c r="F41">
        <v>37.292999270000003</v>
      </c>
      <c r="G41">
        <v>0.96289997999999999</v>
      </c>
      <c r="H41">
        <v>32.625999450000002</v>
      </c>
      <c r="J41" s="2">
        <f>TREND(Calibration!$A$2:$A$4,Calibration!$B$2:$B$4,C41)</f>
        <v>380.00419829547968</v>
      </c>
      <c r="K41" s="2">
        <f>TREND(Calibration!$A$2:$A$4,Calibration!$C$2:$C$4,E41)</f>
        <v>1140.5651509391575</v>
      </c>
      <c r="L41" s="2">
        <f>TREND(Calibration!$A$2:$A$4,Calibration!$D$2:$D$4,G41)</f>
        <v>587.66121618270438</v>
      </c>
    </row>
    <row r="42" spans="1:12" x14ac:dyDescent="0.25">
      <c r="A42">
        <v>200109</v>
      </c>
      <c r="B42">
        <v>14.94999981</v>
      </c>
      <c r="C42">
        <v>0.30768001</v>
      </c>
      <c r="D42">
        <v>34.238998410000001</v>
      </c>
      <c r="E42">
        <v>0.34011000000000002</v>
      </c>
      <c r="F42">
        <v>37.321998600000001</v>
      </c>
      <c r="G42">
        <v>0.97530001</v>
      </c>
      <c r="H42">
        <v>32.700000760000002</v>
      </c>
      <c r="J42" s="2">
        <f>TREND(Calibration!$A$2:$A$4,Calibration!$B$2:$B$4,C42)</f>
        <v>372.0992886113952</v>
      </c>
      <c r="K42" s="2">
        <f>TREND(Calibration!$A$2:$A$4,Calibration!$C$2:$C$4,E42)</f>
        <v>1135.5547551259422</v>
      </c>
      <c r="L42" s="2">
        <f>TREND(Calibration!$A$2:$A$4,Calibration!$D$2:$D$4,G42)</f>
        <v>595.36522126122554</v>
      </c>
    </row>
    <row r="43" spans="1:12" x14ac:dyDescent="0.25">
      <c r="A43">
        <v>205108</v>
      </c>
      <c r="B43">
        <v>14.946999549999999</v>
      </c>
      <c r="C43">
        <v>0.30983999000000001</v>
      </c>
      <c r="D43">
        <v>34.257999419999997</v>
      </c>
      <c r="E43">
        <v>0.34016999999999997</v>
      </c>
      <c r="F43">
        <v>37.290000919999997</v>
      </c>
      <c r="G43">
        <v>0.96670001999999999</v>
      </c>
      <c r="H43">
        <v>32.645000459999999</v>
      </c>
      <c r="J43" s="2">
        <f>TREND(Calibration!$A$2:$A$4,Calibration!$B$2:$B$4,C43)</f>
        <v>381.69167446500683</v>
      </c>
      <c r="K43" s="2">
        <f>TREND(Calibration!$A$2:$A$4,Calibration!$C$2:$C$4,E43)</f>
        <v>1136.0172603164726</v>
      </c>
      <c r="L43" s="2">
        <f>TREND(Calibration!$A$2:$A$4,Calibration!$D$2:$D$4,G43)</f>
        <v>590.02214010454838</v>
      </c>
    </row>
    <row r="44" spans="1:12" x14ac:dyDescent="0.25">
      <c r="A44">
        <v>210099</v>
      </c>
      <c r="B44">
        <v>15.027999879999999</v>
      </c>
      <c r="C44">
        <v>0.31280999999999998</v>
      </c>
      <c r="D44">
        <v>34.22900009</v>
      </c>
      <c r="E44">
        <v>0.34097999000000001</v>
      </c>
      <c r="F44">
        <v>37.344001769999998</v>
      </c>
      <c r="G44">
        <v>0.98070002000000001</v>
      </c>
      <c r="H44">
        <v>32.719001769999998</v>
      </c>
      <c r="J44" s="2">
        <f>TREND(Calibration!$A$2:$A$4,Calibration!$B$2:$B$4,C44)</f>
        <v>394.88137154974106</v>
      </c>
      <c r="K44" s="2">
        <f>TREND(Calibration!$A$2:$A$4,Calibration!$C$2:$C$4,E44)</f>
        <v>1142.2610033044359</v>
      </c>
      <c r="L44" s="2">
        <f>TREND(Calibration!$A$2:$A$4,Calibration!$D$2:$D$4,G44)</f>
        <v>598.72018931082425</v>
      </c>
    </row>
    <row r="45" spans="1:12" x14ac:dyDescent="0.25">
      <c r="A45">
        <v>215099</v>
      </c>
      <c r="B45">
        <v>15.06999969</v>
      </c>
      <c r="C45">
        <v>0.30994999000000001</v>
      </c>
      <c r="D45">
        <v>34.257999419999997</v>
      </c>
      <c r="E45">
        <v>0.34134998999999999</v>
      </c>
      <c r="F45">
        <v>37.305999759999999</v>
      </c>
      <c r="G45">
        <v>0.97100001999999996</v>
      </c>
      <c r="H45">
        <v>32.713001249999998</v>
      </c>
      <c r="J45" s="2">
        <f>TREND(Calibration!$A$2:$A$4,Calibration!$B$2:$B$4,C45)</f>
        <v>382.18018011964114</v>
      </c>
      <c r="K45" s="2">
        <f>TREND(Calibration!$A$2:$A$4,Calibration!$C$2:$C$4,E45)</f>
        <v>1145.1131186460404</v>
      </c>
      <c r="L45" s="2">
        <f>TREND(Calibration!$A$2:$A$4,Calibration!$D$2:$D$4,G45)</f>
        <v>592.69368378933314</v>
      </c>
    </row>
    <row r="46" spans="1:12" x14ac:dyDescent="0.25">
      <c r="A46">
        <v>220100</v>
      </c>
      <c r="B46">
        <v>15.105999949999999</v>
      </c>
      <c r="C46">
        <v>0.30648999999999998</v>
      </c>
      <c r="D46">
        <v>34.22900009</v>
      </c>
      <c r="E46">
        <v>0.34194999999999998</v>
      </c>
      <c r="F46">
        <v>37.379001619999997</v>
      </c>
      <c r="G46">
        <v>0.98720001999999996</v>
      </c>
      <c r="H46">
        <v>32.719001769999998</v>
      </c>
      <c r="J46" s="2">
        <f>TREND(Calibration!$A$2:$A$4,Calibration!$B$2:$B$4,C46)</f>
        <v>366.81450121074499</v>
      </c>
      <c r="K46" s="2">
        <f>TREND(Calibration!$A$2:$A$4,Calibration!$C$2:$C$4,E46)</f>
        <v>1149.738247635544</v>
      </c>
      <c r="L46" s="2">
        <f>TREND(Calibration!$A$2:$A$4,Calibration!$D$2:$D$4,G46)</f>
        <v>602.75856929945223</v>
      </c>
    </row>
    <row r="47" spans="1:12" x14ac:dyDescent="0.25">
      <c r="A47">
        <v>225099</v>
      </c>
      <c r="B47">
        <v>15.09599972</v>
      </c>
      <c r="C47">
        <v>0.31152001000000001</v>
      </c>
      <c r="D47">
        <v>34.248001100000003</v>
      </c>
      <c r="E47">
        <v>0.34325000999999999</v>
      </c>
      <c r="F47">
        <v>37.316001890000003</v>
      </c>
      <c r="G47">
        <v>0.98670000000000002</v>
      </c>
      <c r="H47">
        <v>32.693000789999999</v>
      </c>
      <c r="J47" s="2">
        <f>TREND(Calibration!$A$2:$A$4,Calibration!$B$2:$B$4,C47)</f>
        <v>389.15257691863326</v>
      </c>
      <c r="K47" s="2">
        <f>TREND(Calibration!$A$2:$A$4,Calibration!$C$2:$C$4,E47)</f>
        <v>1159.7592705145701</v>
      </c>
      <c r="L47" s="2">
        <f>TREND(Calibration!$A$2:$A$4,Calibration!$D$2:$D$4,G47)</f>
        <v>602.44791225915787</v>
      </c>
    </row>
    <row r="48" spans="1:12" x14ac:dyDescent="0.25">
      <c r="A48">
        <v>230109</v>
      </c>
      <c r="B48">
        <v>15.083000180000001</v>
      </c>
      <c r="C48">
        <v>0.31178999000000002</v>
      </c>
      <c r="D48">
        <v>34.255001069999999</v>
      </c>
      <c r="E48">
        <v>0.34795000999999998</v>
      </c>
      <c r="F48">
        <v>37.334999080000003</v>
      </c>
      <c r="G48">
        <v>0.98400003000000003</v>
      </c>
      <c r="H48">
        <v>32.708999630000001</v>
      </c>
      <c r="J48" s="2">
        <f>TREND(Calibration!$A$2:$A$4,Calibration!$B$2:$B$4,C48)</f>
        <v>390.35154743352609</v>
      </c>
      <c r="K48" s="2">
        <f>TREND(Calibration!$A$2:$A$4,Calibration!$C$2:$C$4,E48)</f>
        <v>1195.9888437727921</v>
      </c>
      <c r="L48" s="2">
        <f>TREND(Calibration!$A$2:$A$4,Calibration!$D$2:$D$4,G48)</f>
        <v>600.77044997948155</v>
      </c>
    </row>
    <row r="49" spans="1:12" x14ac:dyDescent="0.25">
      <c r="A49">
        <v>235099</v>
      </c>
      <c r="B49">
        <v>15.00899982</v>
      </c>
      <c r="C49">
        <v>0.31302999999999997</v>
      </c>
      <c r="D49">
        <v>34.284000399999996</v>
      </c>
      <c r="E49">
        <v>0.34172999999999998</v>
      </c>
      <c r="F49">
        <v>37.286998750000002</v>
      </c>
      <c r="G49">
        <v>0.98180002</v>
      </c>
      <c r="H49">
        <v>32.708999630000001</v>
      </c>
      <c r="J49" s="2">
        <f>TREND(Calibration!$A$2:$A$4,Calibration!$B$2:$B$4,C49)</f>
        <v>395.85838285900991</v>
      </c>
      <c r="K49" s="2">
        <f>TREND(Calibration!$A$2:$A$4,Calibration!$C$2:$C$4,E49)</f>
        <v>1148.0423952702656</v>
      </c>
      <c r="L49" s="2">
        <f>TREND(Calibration!$A$2:$A$4,Calibration!$D$2:$D$4,G49)</f>
        <v>599.40360746274587</v>
      </c>
    </row>
    <row r="50" spans="1:12" x14ac:dyDescent="0.25">
      <c r="A50">
        <v>240099</v>
      </c>
      <c r="B50">
        <v>14.993000029999999</v>
      </c>
      <c r="C50">
        <v>0.30448999999999998</v>
      </c>
      <c r="D50">
        <v>34.290000919999997</v>
      </c>
      <c r="E50">
        <v>0.33945998999999999</v>
      </c>
      <c r="F50">
        <v>37.325000760000002</v>
      </c>
      <c r="G50">
        <v>0.96289997999999999</v>
      </c>
      <c r="H50">
        <v>32.631999970000003</v>
      </c>
      <c r="J50" s="2">
        <f>TREND(Calibration!$A$2:$A$4,Calibration!$B$2:$B$4,C50)</f>
        <v>357.93258021739189</v>
      </c>
      <c r="K50" s="2">
        <f>TREND(Calibration!$A$2:$A$4,Calibration!$C$2:$C$4,E50)</f>
        <v>1130.5442051443299</v>
      </c>
      <c r="L50" s="2">
        <f>TREND(Calibration!$A$2:$A$4,Calibration!$D$2:$D$4,G50)</f>
        <v>587.66121618270438</v>
      </c>
    </row>
    <row r="51" spans="1:12" x14ac:dyDescent="0.25">
      <c r="A51">
        <v>245099</v>
      </c>
      <c r="B51">
        <v>14.989000320000001</v>
      </c>
      <c r="C51">
        <v>0.31027000999999998</v>
      </c>
      <c r="D51">
        <v>34.251998899999997</v>
      </c>
      <c r="E51">
        <v>0.33718999999999999</v>
      </c>
      <c r="F51">
        <v>37.356998439999998</v>
      </c>
      <c r="G51">
        <v>0.98229997999999996</v>
      </c>
      <c r="H51">
        <v>32.641998289999997</v>
      </c>
      <c r="J51" s="2">
        <f>TREND(Calibration!$A$2:$A$4,Calibration!$B$2:$B$4,C51)</f>
        <v>383.60137629778751</v>
      </c>
      <c r="K51" s="2">
        <f>TREND(Calibration!$A$2:$A$4,Calibration!$C$2:$C$4,E51)</f>
        <v>1113.0461691867911</v>
      </c>
      <c r="L51" s="2">
        <f>TREND(Calibration!$A$2:$A$4,Calibration!$D$2:$D$4,G51)</f>
        <v>599.71422722568661</v>
      </c>
    </row>
    <row r="52" spans="1:12" x14ac:dyDescent="0.25">
      <c r="A52">
        <v>250099</v>
      </c>
      <c r="B52">
        <v>14.975999829999999</v>
      </c>
      <c r="C52">
        <v>0.30961999000000001</v>
      </c>
      <c r="D52">
        <v>34.222999569999999</v>
      </c>
      <c r="E52">
        <v>0.33751999999999999</v>
      </c>
      <c r="F52">
        <v>37.312000269999999</v>
      </c>
      <c r="G52">
        <v>0.97689998</v>
      </c>
      <c r="H52">
        <v>32.700000760000002</v>
      </c>
      <c r="J52" s="2">
        <f>TREND(Calibration!$A$2:$A$4,Calibration!$B$2:$B$4,C52)</f>
        <v>380.71466315573798</v>
      </c>
      <c r="K52" s="2">
        <f>TREND(Calibration!$A$2:$A$4,Calibration!$C$2:$C$4,E52)</f>
        <v>1115.5899477347091</v>
      </c>
      <c r="L52" s="2">
        <f>TREND(Calibration!$A$2:$A$4,Calibration!$D$2:$D$4,G52)</f>
        <v>596.35926538898025</v>
      </c>
    </row>
    <row r="53" spans="1:12" x14ac:dyDescent="0.25">
      <c r="A53">
        <v>255099</v>
      </c>
      <c r="B53">
        <v>14.9829998</v>
      </c>
      <c r="C53">
        <v>0.30919001000000002</v>
      </c>
      <c r="D53">
        <v>34.27099991</v>
      </c>
      <c r="E53">
        <v>0.33816998999999998</v>
      </c>
      <c r="F53">
        <v>37.284000399999996</v>
      </c>
      <c r="G53">
        <v>0.96939998999999999</v>
      </c>
      <c r="H53">
        <v>32.695999149999999</v>
      </c>
      <c r="J53" s="2">
        <f>TREND(Calibration!$A$2:$A$4,Calibration!$B$2:$B$4,C53)</f>
        <v>378.805138961377</v>
      </c>
      <c r="K53" s="2">
        <f>TREND(Calibration!$A$2:$A$4,Calibration!$C$2:$C$4,E53)</f>
        <v>1120.600343547924</v>
      </c>
      <c r="L53" s="2">
        <f>TREND(Calibration!$A$2:$A$4,Calibration!$D$2:$D$4,G53)</f>
        <v>591.6996023842247</v>
      </c>
    </row>
    <row r="54" spans="1:12" x14ac:dyDescent="0.25">
      <c r="A54">
        <v>260099</v>
      </c>
      <c r="B54">
        <v>15.01500034</v>
      </c>
      <c r="C54">
        <v>0.30546001</v>
      </c>
      <c r="D54">
        <v>34.280998230000002</v>
      </c>
      <c r="E54">
        <v>0.33881</v>
      </c>
      <c r="F54">
        <v>37.305999759999999</v>
      </c>
      <c r="G54">
        <v>0.97210001999999995</v>
      </c>
      <c r="H54">
        <v>32.634998320000001</v>
      </c>
      <c r="J54" s="2">
        <f>TREND(Calibration!$A$2:$A$4,Calibration!$B$2:$B$4,C54)</f>
        <v>362.24035630877324</v>
      </c>
      <c r="K54" s="2">
        <f>TREND(Calibration!$A$2:$A$4,Calibration!$C$2:$C$4,E54)</f>
        <v>1125.5338093311145</v>
      </c>
      <c r="L54" s="2">
        <f>TREND(Calibration!$A$2:$A$4,Calibration!$D$2:$D$4,G54)</f>
        <v>593.37710194125475</v>
      </c>
    </row>
    <row r="55" spans="1:12" x14ac:dyDescent="0.25">
      <c r="A55">
        <v>265108</v>
      </c>
      <c r="B55">
        <v>15.074000359999999</v>
      </c>
      <c r="C55">
        <v>0.30853998999999999</v>
      </c>
      <c r="D55">
        <v>34.261001589999999</v>
      </c>
      <c r="E55">
        <v>0.33849001000000001</v>
      </c>
      <c r="F55">
        <v>37.29700089</v>
      </c>
      <c r="G55">
        <v>0.96670001999999999</v>
      </c>
      <c r="H55">
        <v>32.634998320000001</v>
      </c>
      <c r="J55" s="2">
        <f>TREND(Calibration!$A$2:$A$4,Calibration!$B$2:$B$4,C55)</f>
        <v>375.91842581932701</v>
      </c>
      <c r="K55" s="2">
        <f>TREND(Calibration!$A$2:$A$4,Calibration!$C$2:$C$4,E55)</f>
        <v>1123.0671920658172</v>
      </c>
      <c r="L55" s="2">
        <f>TREND(Calibration!$A$2:$A$4,Calibration!$D$2:$D$4,G55)</f>
        <v>590.02214010454838</v>
      </c>
    </row>
    <row r="56" spans="1:12" x14ac:dyDescent="0.25">
      <c r="A56">
        <v>270099</v>
      </c>
      <c r="B56">
        <v>15.13899994</v>
      </c>
      <c r="C56">
        <v>0.31091999999999997</v>
      </c>
      <c r="D56">
        <v>34.280998230000002</v>
      </c>
      <c r="E56">
        <v>0.34330000999999999</v>
      </c>
      <c r="F56">
        <v>37.284000399999996</v>
      </c>
      <c r="G56">
        <v>0.97589999000000005</v>
      </c>
      <c r="H56">
        <v>32.671001429999997</v>
      </c>
      <c r="J56" s="2">
        <f>TREND(Calibration!$A$2:$A$4,Calibration!$B$2:$B$4,C56)</f>
        <v>386.48795621102227</v>
      </c>
      <c r="K56" s="2">
        <f>TREND(Calibration!$A$2:$A$4,Calibration!$C$2:$C$4,E56)</f>
        <v>1160.1446915066788</v>
      </c>
      <c r="L56" s="2">
        <f>TREND(Calibration!$A$2:$A$4,Calibration!$D$2:$D$4,G56)</f>
        <v>595.7379823728528</v>
      </c>
    </row>
    <row r="57" spans="1:12" x14ac:dyDescent="0.25">
      <c r="A57">
        <v>275099</v>
      </c>
      <c r="B57">
        <v>15.126000400000001</v>
      </c>
      <c r="C57">
        <v>0.308</v>
      </c>
      <c r="D57">
        <v>34.280998230000002</v>
      </c>
      <c r="E57">
        <v>0.34498000000000001</v>
      </c>
      <c r="F57">
        <v>37.321998600000001</v>
      </c>
      <c r="G57">
        <v>0.96179998</v>
      </c>
      <c r="H57">
        <v>32.638999939999998</v>
      </c>
      <c r="J57" s="2">
        <f>TREND(Calibration!$A$2:$A$4,Calibration!$B$2:$B$4,C57)</f>
        <v>373.52035156072679</v>
      </c>
      <c r="K57" s="2">
        <f>TREND(Calibration!$A$2:$A$4,Calibration!$C$2:$C$4,E57)</f>
        <v>1173.0947597573343</v>
      </c>
      <c r="L57" s="2">
        <f>TREND(Calibration!$A$2:$A$4,Calibration!$D$2:$D$4,G57)</f>
        <v>586.97779803078276</v>
      </c>
    </row>
    <row r="58" spans="1:12" x14ac:dyDescent="0.25">
      <c r="A58">
        <v>280107</v>
      </c>
      <c r="B58">
        <v>15.12199974</v>
      </c>
      <c r="C58">
        <v>0.30838000999999998</v>
      </c>
      <c r="D58">
        <v>34.22900009</v>
      </c>
      <c r="E58">
        <v>0.34372999999999998</v>
      </c>
      <c r="F58">
        <v>37.334999080000003</v>
      </c>
      <c r="G58">
        <v>0.97320002000000005</v>
      </c>
      <c r="H58">
        <v>32.683998109999997</v>
      </c>
      <c r="J58" s="2">
        <f>TREND(Calibration!$A$2:$A$4,Calibration!$B$2:$B$4,C58)</f>
        <v>375.20796095906871</v>
      </c>
      <c r="K58" s="2">
        <f>TREND(Calibration!$A$2:$A$4,Calibration!$C$2:$C$4,E58)</f>
        <v>1163.4592349546153</v>
      </c>
      <c r="L58" s="2">
        <f>TREND(Calibration!$A$2:$A$4,Calibration!$D$2:$D$4,G58)</f>
        <v>594.06052009317648</v>
      </c>
    </row>
    <row r="59" spans="1:12" x14ac:dyDescent="0.25">
      <c r="A59">
        <v>285099</v>
      </c>
      <c r="B59">
        <v>15.06999969</v>
      </c>
      <c r="C59">
        <v>0.308</v>
      </c>
      <c r="D59">
        <v>34.248001100000003</v>
      </c>
      <c r="E59">
        <v>0.34784000999999998</v>
      </c>
      <c r="F59">
        <v>37.340999600000004</v>
      </c>
      <c r="G59">
        <v>0.98070002000000001</v>
      </c>
      <c r="H59">
        <v>32.715999600000004</v>
      </c>
      <c r="J59" s="2">
        <f>TREND(Calibration!$A$2:$A$4,Calibration!$B$2:$B$4,C59)</f>
        <v>373.52035156072679</v>
      </c>
      <c r="K59" s="2">
        <f>TREND(Calibration!$A$2:$A$4,Calibration!$C$2:$C$4,E59)</f>
        <v>1195.1409175901529</v>
      </c>
      <c r="L59" s="2">
        <f>TREND(Calibration!$A$2:$A$4,Calibration!$D$2:$D$4,G59)</f>
        <v>598.72018931082425</v>
      </c>
    </row>
    <row r="60" spans="1:12" x14ac:dyDescent="0.25">
      <c r="A60">
        <v>290099</v>
      </c>
      <c r="B60">
        <v>15.01799965</v>
      </c>
      <c r="C60">
        <v>0.30708000000000002</v>
      </c>
      <c r="D60">
        <v>34.286998750000002</v>
      </c>
      <c r="E60">
        <v>0.34498000000000001</v>
      </c>
      <c r="F60">
        <v>37.308998109999997</v>
      </c>
      <c r="G60">
        <v>0.97909999000000003</v>
      </c>
      <c r="H60">
        <v>32.722000119999997</v>
      </c>
      <c r="J60" s="2">
        <f>TREND(Calibration!$A$2:$A$4,Calibration!$B$2:$B$4,C60)</f>
        <v>369.43466790378443</v>
      </c>
      <c r="K60" s="2">
        <f>TREND(Calibration!$A$2:$A$4,Calibration!$C$2:$C$4,E60)</f>
        <v>1173.0947597573343</v>
      </c>
      <c r="L60" s="2">
        <f>TREND(Calibration!$A$2:$A$4,Calibration!$D$2:$D$4,G60)</f>
        <v>597.72610790571582</v>
      </c>
    </row>
    <row r="61" spans="1:12" x14ac:dyDescent="0.25">
      <c r="A61">
        <v>295099</v>
      </c>
      <c r="B61">
        <v>14.989000320000001</v>
      </c>
      <c r="C61">
        <v>0.30972999000000001</v>
      </c>
      <c r="D61">
        <v>34.268001560000002</v>
      </c>
      <c r="E61">
        <v>0.34292001</v>
      </c>
      <c r="F61">
        <v>37.312000269999999</v>
      </c>
      <c r="G61">
        <v>0.97210001999999995</v>
      </c>
      <c r="H61">
        <v>32.744998930000001</v>
      </c>
      <c r="J61" s="2">
        <f>TREND(Calibration!$A$2:$A$4,Calibration!$B$2:$B$4,C61)</f>
        <v>381.20316881037229</v>
      </c>
      <c r="K61" s="2">
        <f>TREND(Calibration!$A$2:$A$4,Calibration!$C$2:$C$4,E61)</f>
        <v>1157.2154919666521</v>
      </c>
      <c r="L61" s="2">
        <f>TREND(Calibration!$A$2:$A$4,Calibration!$D$2:$D$4,G61)</f>
        <v>593.37710194125475</v>
      </c>
    </row>
    <row r="62" spans="1:12" x14ac:dyDescent="0.25">
      <c r="A62">
        <v>300099</v>
      </c>
      <c r="B62">
        <v>14.972999570000001</v>
      </c>
      <c r="C62">
        <v>0.30794999000000001</v>
      </c>
      <c r="D62">
        <v>34.29700089</v>
      </c>
      <c r="E62">
        <v>0.34433001000000002</v>
      </c>
      <c r="F62">
        <v>37.305999759999999</v>
      </c>
      <c r="G62">
        <v>0.96670001999999999</v>
      </c>
      <c r="H62">
        <v>32.673999790000003</v>
      </c>
      <c r="J62" s="2">
        <f>TREND(Calibration!$A$2:$A$4,Calibration!$B$2:$B$4,C62)</f>
        <v>373.29825912628803</v>
      </c>
      <c r="K62" s="2">
        <f>TREND(Calibration!$A$2:$A$4,Calibration!$C$2:$C$4,E62)</f>
        <v>1168.0843639441189</v>
      </c>
      <c r="L62" s="2">
        <f>TREND(Calibration!$A$2:$A$4,Calibration!$D$2:$D$4,G62)</f>
        <v>590.02214010454838</v>
      </c>
    </row>
    <row r="63" spans="1:12" x14ac:dyDescent="0.25">
      <c r="A63">
        <v>305107</v>
      </c>
      <c r="B63">
        <v>15.04800034</v>
      </c>
      <c r="C63">
        <v>0.30708000000000002</v>
      </c>
      <c r="D63">
        <v>34.268001560000002</v>
      </c>
      <c r="E63">
        <v>0.34584000999999998</v>
      </c>
      <c r="F63">
        <v>37.305999759999999</v>
      </c>
      <c r="G63">
        <v>0.97320002000000005</v>
      </c>
      <c r="H63">
        <v>32.673999790000003</v>
      </c>
      <c r="J63" s="2">
        <f>TREND(Calibration!$A$2:$A$4,Calibration!$B$2:$B$4,C63)</f>
        <v>369.43466790378443</v>
      </c>
      <c r="K63" s="2">
        <f>TREND(Calibration!$A$2:$A$4,Calibration!$C$2:$C$4,E63)</f>
        <v>1179.7240779058027</v>
      </c>
      <c r="L63" s="2">
        <f>TREND(Calibration!$A$2:$A$4,Calibration!$D$2:$D$4,G63)</f>
        <v>594.06052009317648</v>
      </c>
    </row>
    <row r="64" spans="1:12" x14ac:dyDescent="0.25">
      <c r="A64">
        <v>310241</v>
      </c>
      <c r="B64">
        <v>15.07699966</v>
      </c>
      <c r="C64">
        <v>0.31200000999999999</v>
      </c>
      <c r="D64">
        <v>34.292999270000003</v>
      </c>
      <c r="E64">
        <v>0.34626999000000003</v>
      </c>
      <c r="F64">
        <v>37.277999880000003</v>
      </c>
      <c r="G64">
        <v>0.97909999000000003</v>
      </c>
      <c r="H64">
        <v>32.664001460000001</v>
      </c>
      <c r="J64" s="2">
        <f>TREND(Calibration!$A$2:$A$4,Calibration!$B$2:$B$4,C64)</f>
        <v>391.28423795703793</v>
      </c>
      <c r="K64" s="2">
        <f>TREND(Calibration!$A$2:$A$4,Calibration!$C$2:$C$4,E64)</f>
        <v>1183.0385442695417</v>
      </c>
      <c r="L64" s="2">
        <f>TREND(Calibration!$A$2:$A$4,Calibration!$D$2:$D$4,G64)</f>
        <v>597.72610790571582</v>
      </c>
    </row>
    <row r="65" spans="1:12" x14ac:dyDescent="0.25">
      <c r="A65">
        <v>315227</v>
      </c>
      <c r="B65">
        <v>15.15499973</v>
      </c>
      <c r="C65">
        <v>0.31038000999999998</v>
      </c>
      <c r="D65">
        <v>34.268001560000002</v>
      </c>
      <c r="E65">
        <v>0.34487000000000001</v>
      </c>
      <c r="F65">
        <v>37.373001100000003</v>
      </c>
      <c r="G65">
        <v>0.98989998999999995</v>
      </c>
      <c r="H65">
        <v>32.658000950000002</v>
      </c>
      <c r="J65" s="2">
        <f>TREND(Calibration!$A$2:$A$4,Calibration!$B$2:$B$4,C65)</f>
        <v>384.08988195242182</v>
      </c>
      <c r="K65" s="2">
        <f>TREND(Calibration!$A$2:$A$4,Calibration!$C$2:$C$4,E65)</f>
        <v>1172.2468335746951</v>
      </c>
      <c r="L65" s="2">
        <f>TREND(Calibration!$A$2:$A$4,Calibration!$D$2:$D$4,G65)</f>
        <v>604.43603157912855</v>
      </c>
    </row>
    <row r="66" spans="1:12" x14ac:dyDescent="0.25">
      <c r="A66">
        <v>320160</v>
      </c>
      <c r="B66">
        <v>15.13899994</v>
      </c>
      <c r="C66">
        <v>0.30708000000000002</v>
      </c>
      <c r="D66">
        <v>34.268001560000002</v>
      </c>
      <c r="E66">
        <v>0.34687001000000001</v>
      </c>
      <c r="F66">
        <v>37.312000269999999</v>
      </c>
      <c r="G66">
        <v>0.98070002000000001</v>
      </c>
      <c r="H66">
        <v>32.708999630000001</v>
      </c>
      <c r="J66" s="2">
        <f>TREND(Calibration!$A$2:$A$4,Calibration!$B$2:$B$4,C66)</f>
        <v>369.43466790378443</v>
      </c>
      <c r="K66" s="2">
        <f>TREND(Calibration!$A$2:$A$4,Calibration!$C$2:$C$4,E66)</f>
        <v>1187.6637503432432</v>
      </c>
      <c r="L66" s="2">
        <f>TREND(Calibration!$A$2:$A$4,Calibration!$D$2:$D$4,G66)</f>
        <v>598.72018931082425</v>
      </c>
    </row>
    <row r="67" spans="1:12" x14ac:dyDescent="0.25">
      <c r="A67">
        <v>325178</v>
      </c>
      <c r="B67">
        <v>15.11900043</v>
      </c>
      <c r="C67">
        <v>0.30713998999999997</v>
      </c>
      <c r="D67">
        <v>34.257999419999997</v>
      </c>
      <c r="E67">
        <v>0.34714001</v>
      </c>
      <c r="F67">
        <v>37.334999080000003</v>
      </c>
      <c r="G67">
        <v>0.98610001999999997</v>
      </c>
      <c r="H67">
        <v>32.70299911</v>
      </c>
      <c r="J67" s="2">
        <f>TREND(Calibration!$A$2:$A$4,Calibration!$B$2:$B$4,C67)</f>
        <v>369.70108112397975</v>
      </c>
      <c r="K67" s="2">
        <f>TREND(Calibration!$A$2:$A$4,Calibration!$C$2:$C$4,E67)</f>
        <v>1189.7450237006303</v>
      </c>
      <c r="L67" s="2">
        <f>TREND(Calibration!$A$2:$A$4,Calibration!$D$2:$D$4,G67)</f>
        <v>602.07515114753062</v>
      </c>
    </row>
    <row r="68" spans="1:12" x14ac:dyDescent="0.25">
      <c r="A68">
        <v>330106</v>
      </c>
      <c r="B68">
        <v>15.050999640000001</v>
      </c>
      <c r="C68">
        <v>0.30832999999999999</v>
      </c>
      <c r="D68">
        <v>34.268001560000002</v>
      </c>
      <c r="E68">
        <v>0.35471001000000002</v>
      </c>
      <c r="F68">
        <v>37.32799911</v>
      </c>
      <c r="G68">
        <v>0.97860002999999995</v>
      </c>
      <c r="H68">
        <v>32.72900009</v>
      </c>
      <c r="J68" s="2">
        <f>TREND(Calibration!$A$2:$A$4,Calibration!$B$2:$B$4,C68)</f>
        <v>374.98586852462995</v>
      </c>
      <c r="K68" s="2">
        <f>TREND(Calibration!$A$2:$A$4,Calibration!$C$2:$C$4,E68)</f>
        <v>1248.0977619058951</v>
      </c>
      <c r="L68" s="2">
        <f>TREND(Calibration!$A$2:$A$4,Calibration!$D$2:$D$4,G68)</f>
        <v>597.41548814277508</v>
      </c>
    </row>
    <row r="69" spans="1:12" x14ac:dyDescent="0.25">
      <c r="A69">
        <v>335099</v>
      </c>
      <c r="B69">
        <v>14.99600029</v>
      </c>
      <c r="C69">
        <v>0.30610999</v>
      </c>
      <c r="D69">
        <v>34.286998750000002</v>
      </c>
      <c r="E69">
        <v>0.35271001000000002</v>
      </c>
      <c r="F69">
        <v>37.308998109999997</v>
      </c>
      <c r="G69">
        <v>0.96880001000000004</v>
      </c>
      <c r="H69">
        <v>32.689998629999998</v>
      </c>
      <c r="J69" s="2">
        <f>TREND(Calibration!$A$2:$A$4,Calibration!$B$2:$B$4,C69)</f>
        <v>365.12689181240307</v>
      </c>
      <c r="K69" s="2">
        <f>TREND(Calibration!$A$2:$A$4,Calibration!$C$2:$C$4,E69)</f>
        <v>1232.6809222215454</v>
      </c>
      <c r="L69" s="2">
        <f>TREND(Calibration!$A$2:$A$4,Calibration!$D$2:$D$4,G69)</f>
        <v>591.32684127259756</v>
      </c>
    </row>
    <row r="70" spans="1:12" x14ac:dyDescent="0.25">
      <c r="A70">
        <v>340182</v>
      </c>
      <c r="B70">
        <v>14.946999549999999</v>
      </c>
      <c r="C70">
        <v>0.308</v>
      </c>
      <c r="D70">
        <v>34.26499939</v>
      </c>
      <c r="E70">
        <v>0.34745999999999999</v>
      </c>
      <c r="F70">
        <v>37.368999479999999</v>
      </c>
      <c r="G70">
        <v>0.96780001999999998</v>
      </c>
      <c r="H70">
        <v>32.631999970000003</v>
      </c>
      <c r="J70" s="2">
        <f>TREND(Calibration!$A$2:$A$4,Calibration!$B$2:$B$4,C70)</f>
        <v>373.52035156072679</v>
      </c>
      <c r="K70" s="2">
        <f>TREND(Calibration!$A$2:$A$4,Calibration!$C$2:$C$4,E70)</f>
        <v>1192.2116409659282</v>
      </c>
      <c r="L70" s="2">
        <f>TREND(Calibration!$A$2:$A$4,Calibration!$D$2:$D$4,G70)</f>
        <v>590.70555825647011</v>
      </c>
    </row>
    <row r="71" spans="1:12" x14ac:dyDescent="0.25">
      <c r="A71">
        <v>345100</v>
      </c>
      <c r="B71">
        <v>14.99600029</v>
      </c>
      <c r="C71">
        <v>0.30805999000000001</v>
      </c>
      <c r="D71">
        <v>34.284000399999996</v>
      </c>
      <c r="E71">
        <v>0.34745999999999999</v>
      </c>
      <c r="F71">
        <v>37.305999759999999</v>
      </c>
      <c r="G71">
        <v>0.97420001000000001</v>
      </c>
      <c r="H71">
        <v>32.713001249999998</v>
      </c>
      <c r="J71" s="2">
        <f>TREND(Calibration!$A$2:$A$4,Calibration!$B$2:$B$4,C71)</f>
        <v>373.78676478092234</v>
      </c>
      <c r="K71" s="2">
        <f>TREND(Calibration!$A$2:$A$4,Calibration!$C$2:$C$4,E71)</f>
        <v>1192.2116409659282</v>
      </c>
      <c r="L71" s="2">
        <f>TREND(Calibration!$A$2:$A$4,Calibration!$D$2:$D$4,G71)</f>
        <v>594.68180310930393</v>
      </c>
    </row>
    <row r="72" spans="1:12" x14ac:dyDescent="0.25">
      <c r="A72">
        <v>350176</v>
      </c>
      <c r="B72">
        <v>15.04800034</v>
      </c>
      <c r="C72">
        <v>0.31060000999999998</v>
      </c>
      <c r="D72">
        <v>34.255001069999999</v>
      </c>
      <c r="E72">
        <v>0.35157000999999999</v>
      </c>
      <c r="F72">
        <v>37.368999479999999</v>
      </c>
      <c r="G72">
        <v>0.97149998000000004</v>
      </c>
      <c r="H72">
        <v>32.706001280000002</v>
      </c>
      <c r="J72" s="2">
        <f>TREND(Calibration!$A$2:$A$4,Calibration!$B$2:$B$4,C72)</f>
        <v>385.06689326169067</v>
      </c>
      <c r="K72" s="2">
        <f>TREND(Calibration!$A$2:$A$4,Calibration!$C$2:$C$4,E72)</f>
        <v>1223.8933236014657</v>
      </c>
      <c r="L72" s="2">
        <f>TREND(Calibration!$A$2:$A$4,Calibration!$D$2:$D$4,G72)</f>
        <v>593.00430355227388</v>
      </c>
    </row>
    <row r="73" spans="1:12" x14ac:dyDescent="0.25">
      <c r="A73">
        <v>355108</v>
      </c>
      <c r="B73">
        <v>15.11600018</v>
      </c>
      <c r="C73">
        <v>0.31707998999999998</v>
      </c>
      <c r="D73">
        <v>34.273998259999999</v>
      </c>
      <c r="E73">
        <v>0.35260001000000002</v>
      </c>
      <c r="F73">
        <v>37.32799911</v>
      </c>
      <c r="G73">
        <v>0.97049998999999998</v>
      </c>
      <c r="H73">
        <v>32.673999790000003</v>
      </c>
      <c r="J73" s="2">
        <f>TREND(Calibration!$A$2:$A$4,Calibration!$B$2:$B$4,C73)</f>
        <v>413.84422846094503</v>
      </c>
      <c r="K73" s="2">
        <f>TREND(Calibration!$A$2:$A$4,Calibration!$C$2:$C$4,E73)</f>
        <v>1231.8329960389058</v>
      </c>
      <c r="L73" s="2">
        <f>TREND(Calibration!$A$2:$A$4,Calibration!$D$2:$D$4,G73)</f>
        <v>592.38302053614643</v>
      </c>
    </row>
    <row r="74" spans="1:12" x14ac:dyDescent="0.25">
      <c r="A74">
        <v>360192</v>
      </c>
      <c r="B74">
        <v>15.15100002</v>
      </c>
      <c r="C74">
        <v>0.31406000000000001</v>
      </c>
      <c r="D74">
        <v>34.257999419999997</v>
      </c>
      <c r="E74">
        <v>0.35108</v>
      </c>
      <c r="F74">
        <v>37.29700089</v>
      </c>
      <c r="G74">
        <v>0.96670001999999999</v>
      </c>
      <c r="H74">
        <v>32.676998140000002</v>
      </c>
      <c r="J74" s="2">
        <f>TREND(Calibration!$A$2:$A$4,Calibration!$B$2:$B$4,C74)</f>
        <v>400.43257217058681</v>
      </c>
      <c r="K74" s="2">
        <f>TREND(Calibration!$A$2:$A$4,Calibration!$C$2:$C$4,E74)</f>
        <v>1220.1161207946013</v>
      </c>
      <c r="L74" s="2">
        <f>TREND(Calibration!$A$2:$A$4,Calibration!$D$2:$D$4,G74)</f>
        <v>590.02214010454838</v>
      </c>
    </row>
    <row r="75" spans="1:12" x14ac:dyDescent="0.25">
      <c r="A75">
        <v>365100</v>
      </c>
      <c r="B75">
        <v>15.1420002</v>
      </c>
      <c r="C75">
        <v>0.31345999000000002</v>
      </c>
      <c r="D75">
        <v>34.273998259999999</v>
      </c>
      <c r="E75">
        <v>0.35054001000000001</v>
      </c>
      <c r="F75">
        <v>37.334999080000003</v>
      </c>
      <c r="G75">
        <v>0.97640002000000004</v>
      </c>
      <c r="H75">
        <v>32.603000639999998</v>
      </c>
      <c r="J75" s="2">
        <f>TREND(Calibration!$A$2:$A$4,Calibration!$B$2:$B$4,C75)</f>
        <v>397.76795146297604</v>
      </c>
      <c r="K75" s="2">
        <f>TREND(Calibration!$A$2:$A$4,Calibration!$C$2:$C$4,E75)</f>
        <v>1215.9536511640256</v>
      </c>
      <c r="L75" s="2">
        <f>TREND(Calibration!$A$2:$A$4,Calibration!$D$2:$D$4,G75)</f>
        <v>596.0486456260395</v>
      </c>
    </row>
    <row r="76" spans="1:12" x14ac:dyDescent="0.25">
      <c r="A76">
        <v>370109</v>
      </c>
      <c r="B76">
        <v>15.105999949999999</v>
      </c>
      <c r="C76">
        <v>0.31152001000000001</v>
      </c>
      <c r="D76">
        <v>34.273998259999999</v>
      </c>
      <c r="E76">
        <v>0.35043999999999997</v>
      </c>
      <c r="F76">
        <v>37.32799911</v>
      </c>
      <c r="G76">
        <v>0.97860002999999995</v>
      </c>
      <c r="H76">
        <v>32.65499878</v>
      </c>
      <c r="J76" s="2">
        <f>TREND(Calibration!$A$2:$A$4,Calibration!$B$2:$B$4,C76)</f>
        <v>389.15257691863326</v>
      </c>
      <c r="K76" s="2">
        <f>TREND(Calibration!$A$2:$A$4,Calibration!$C$2:$C$4,E76)</f>
        <v>1215.1827320956093</v>
      </c>
      <c r="L76" s="2">
        <f>TREND(Calibration!$A$2:$A$4,Calibration!$D$2:$D$4,G76)</f>
        <v>597.41548814277508</v>
      </c>
    </row>
    <row r="77" spans="1:12" x14ac:dyDescent="0.25">
      <c r="A77">
        <v>375106</v>
      </c>
      <c r="B77">
        <v>15.01500034</v>
      </c>
      <c r="C77">
        <v>0.30843999999999999</v>
      </c>
      <c r="D77">
        <v>34.29700089</v>
      </c>
      <c r="E77">
        <v>0.35016998999999999</v>
      </c>
      <c r="F77">
        <v>37.277999880000003</v>
      </c>
      <c r="G77">
        <v>0.96939998999999999</v>
      </c>
      <c r="H77">
        <v>32.664001460000001</v>
      </c>
      <c r="J77" s="2">
        <f>TREND(Calibration!$A$2:$A$4,Calibration!$B$2:$B$4,C77)</f>
        <v>375.47437417926449</v>
      </c>
      <c r="K77" s="2">
        <f>TREND(Calibration!$A$2:$A$4,Calibration!$C$2:$C$4,E77)</f>
        <v>1213.1013816540237</v>
      </c>
      <c r="L77" s="2">
        <f>TREND(Calibration!$A$2:$A$4,Calibration!$D$2:$D$4,G77)</f>
        <v>591.6996023842247</v>
      </c>
    </row>
    <row r="78" spans="1:12" x14ac:dyDescent="0.25">
      <c r="A78">
        <v>380142</v>
      </c>
      <c r="B78">
        <v>15.00199986</v>
      </c>
      <c r="C78">
        <v>0.31341001000000002</v>
      </c>
      <c r="D78">
        <v>34.27099991</v>
      </c>
      <c r="E78">
        <v>0.34551999</v>
      </c>
      <c r="F78">
        <v>37.347000119999997</v>
      </c>
      <c r="G78">
        <v>0.97369998999999996</v>
      </c>
      <c r="H78">
        <v>32.625999450000002</v>
      </c>
      <c r="J78" s="2">
        <f>TREND(Calibration!$A$2:$A$4,Calibration!$B$2:$B$4,C78)</f>
        <v>397.54599225735205</v>
      </c>
      <c r="K78" s="2">
        <f>TREND(Calibration!$A$2:$A$4,Calibration!$C$2:$C$4,E78)</f>
        <v>1177.2572293879105</v>
      </c>
      <c r="L78" s="2">
        <f>TREND(Calibration!$A$2:$A$4,Calibration!$D$2:$D$4,G78)</f>
        <v>594.37114606900946</v>
      </c>
    </row>
    <row r="79" spans="1:12" x14ac:dyDescent="0.25">
      <c r="A79">
        <v>385116</v>
      </c>
      <c r="B79">
        <v>14.940999980000001</v>
      </c>
      <c r="C79">
        <v>0.31302999999999997</v>
      </c>
      <c r="D79">
        <v>34.273998259999999</v>
      </c>
      <c r="E79">
        <v>0.34525001</v>
      </c>
      <c r="F79">
        <v>37.277999880000003</v>
      </c>
      <c r="G79">
        <v>0.96130002000000003</v>
      </c>
      <c r="H79">
        <v>32.618999479999999</v>
      </c>
      <c r="J79" s="2">
        <f>TREND(Calibration!$A$2:$A$4,Calibration!$B$2:$B$4,C79)</f>
        <v>395.85838285900991</v>
      </c>
      <c r="K79" s="2">
        <f>TREND(Calibration!$A$2:$A$4,Calibration!$C$2:$C$4,E79)</f>
        <v>1175.1761101989198</v>
      </c>
      <c r="L79" s="2">
        <f>TREND(Calibration!$A$2:$A$4,Calibration!$D$2:$D$4,G79)</f>
        <v>586.66717826784213</v>
      </c>
    </row>
    <row r="80" spans="1:12" x14ac:dyDescent="0.25">
      <c r="A80">
        <v>390100</v>
      </c>
      <c r="B80">
        <v>14.963000299999999</v>
      </c>
      <c r="C80">
        <v>0.31141001000000001</v>
      </c>
      <c r="D80">
        <v>34.319000240000001</v>
      </c>
      <c r="E80">
        <v>0.34233001000000002</v>
      </c>
      <c r="F80">
        <v>37.319000240000001</v>
      </c>
      <c r="G80">
        <v>0.96990001000000003</v>
      </c>
      <c r="H80">
        <v>32.616001130000001</v>
      </c>
      <c r="J80" s="2">
        <f>TREND(Calibration!$A$2:$A$4,Calibration!$B$2:$B$4,C80)</f>
        <v>388.66407126399895</v>
      </c>
      <c r="K80" s="2">
        <f>TREND(Calibration!$A$2:$A$4,Calibration!$C$2:$C$4,E80)</f>
        <v>1152.6675242597692</v>
      </c>
      <c r="L80" s="2">
        <f>TREND(Calibration!$A$2:$A$4,Calibration!$D$2:$D$4,G80)</f>
        <v>592.01025942451918</v>
      </c>
    </row>
    <row r="81" spans="1:12" x14ac:dyDescent="0.25">
      <c r="A81">
        <v>395100</v>
      </c>
      <c r="B81">
        <v>14.99600029</v>
      </c>
      <c r="C81">
        <v>0.31453999999999999</v>
      </c>
      <c r="D81">
        <v>34.26499939</v>
      </c>
      <c r="E81">
        <v>0.33751999999999999</v>
      </c>
      <c r="F81">
        <v>37.32799911</v>
      </c>
      <c r="G81">
        <v>0.97100001999999996</v>
      </c>
      <c r="H81">
        <v>32.597000119999997</v>
      </c>
      <c r="J81" s="2">
        <f>TREND(Calibration!$A$2:$A$4,Calibration!$B$2:$B$4,C81)</f>
        <v>402.56423320899148</v>
      </c>
      <c r="K81" s="2">
        <f>TREND(Calibration!$A$2:$A$4,Calibration!$C$2:$C$4,E81)</f>
        <v>1115.5899477347091</v>
      </c>
      <c r="L81" s="2">
        <f>TREND(Calibration!$A$2:$A$4,Calibration!$D$2:$D$4,G81)</f>
        <v>592.69368378933314</v>
      </c>
    </row>
    <row r="82" spans="1:12" x14ac:dyDescent="0.25">
      <c r="A82">
        <v>400106</v>
      </c>
      <c r="B82">
        <v>15.03100014</v>
      </c>
      <c r="C82">
        <v>0.31086998999999998</v>
      </c>
      <c r="D82">
        <v>34.273998259999999</v>
      </c>
      <c r="E82">
        <v>0.33687001</v>
      </c>
      <c r="F82">
        <v>37.286998750000002</v>
      </c>
      <c r="G82">
        <v>0.97640002000000004</v>
      </c>
      <c r="H82">
        <v>32.667999270000003</v>
      </c>
      <c r="J82" s="2">
        <f>TREND(Calibration!$A$2:$A$4,Calibration!$B$2:$B$4,C82)</f>
        <v>386.2658637765835</v>
      </c>
      <c r="K82" s="2">
        <f>TREND(Calibration!$A$2:$A$4,Calibration!$C$2:$C$4,E82)</f>
        <v>1110.5795519214937</v>
      </c>
      <c r="L82" s="2">
        <f>TREND(Calibration!$A$2:$A$4,Calibration!$D$2:$D$4,G82)</f>
        <v>596.0486456260395</v>
      </c>
    </row>
    <row r="83" spans="1:12" x14ac:dyDescent="0.25">
      <c r="A83">
        <v>405107</v>
      </c>
      <c r="B83">
        <v>15.024999619999999</v>
      </c>
      <c r="C83">
        <v>0.30708000000000002</v>
      </c>
      <c r="D83">
        <v>34.26499939</v>
      </c>
      <c r="E83">
        <v>0.33660001000000001</v>
      </c>
      <c r="F83">
        <v>37.290000919999997</v>
      </c>
      <c r="G83">
        <v>0.96289997999999999</v>
      </c>
      <c r="H83">
        <v>32.647998809999997</v>
      </c>
      <c r="J83" s="2">
        <f>TREND(Calibration!$A$2:$A$4,Calibration!$B$2:$B$4,C83)</f>
        <v>369.43466790378443</v>
      </c>
      <c r="K83" s="2">
        <f>TREND(Calibration!$A$2:$A$4,Calibration!$C$2:$C$4,E83)</f>
        <v>1108.4982785641066</v>
      </c>
      <c r="L83" s="2">
        <f>TREND(Calibration!$A$2:$A$4,Calibration!$D$2:$D$4,G83)</f>
        <v>587.66121618270438</v>
      </c>
    </row>
    <row r="84" spans="1:12" x14ac:dyDescent="0.25">
      <c r="A84">
        <v>410160</v>
      </c>
      <c r="B84">
        <v>15.022000309999999</v>
      </c>
      <c r="C84">
        <v>0.31022</v>
      </c>
      <c r="D84">
        <v>34.268001560000002</v>
      </c>
      <c r="E84">
        <v>0.33707999999999999</v>
      </c>
      <c r="F84">
        <v>37.356998439999998</v>
      </c>
      <c r="G84">
        <v>0.96609997999999997</v>
      </c>
      <c r="H84">
        <v>32.638999939999998</v>
      </c>
      <c r="J84" s="2">
        <f>TREND(Calibration!$A$2:$A$4,Calibration!$B$2:$B$4,C84)</f>
        <v>383.37928386334875</v>
      </c>
      <c r="K84" s="2">
        <f>TREND(Calibration!$A$2:$A$4,Calibration!$C$2:$C$4,E84)</f>
        <v>1112.1982430041519</v>
      </c>
      <c r="L84" s="2">
        <f>TREND(Calibration!$A$2:$A$4,Calibration!$D$2:$D$4,G84)</f>
        <v>589.6493417155674</v>
      </c>
    </row>
    <row r="85" spans="1:12" x14ac:dyDescent="0.25">
      <c r="A85">
        <v>415099</v>
      </c>
      <c r="B85">
        <v>14.946999549999999</v>
      </c>
      <c r="C85">
        <v>0.30994999000000001</v>
      </c>
      <c r="D85">
        <v>34.244998930000001</v>
      </c>
      <c r="E85">
        <v>0.33822000000000002</v>
      </c>
      <c r="F85">
        <v>37.292999270000003</v>
      </c>
      <c r="G85">
        <v>0.95910001</v>
      </c>
      <c r="H85">
        <v>32.652000430000001</v>
      </c>
      <c r="J85" s="2">
        <f>TREND(Calibration!$A$2:$A$4,Calibration!$B$2:$B$4,C85)</f>
        <v>382.18018011964114</v>
      </c>
      <c r="K85" s="2">
        <f>TREND(Calibration!$A$2:$A$4,Calibration!$C$2:$C$4,E85)</f>
        <v>1120.9858416242316</v>
      </c>
      <c r="L85" s="2">
        <f>TREND(Calibration!$A$2:$A$4,Calibration!$D$2:$D$4,G85)</f>
        <v>585.30033575110645</v>
      </c>
    </row>
    <row r="86" spans="1:12" x14ac:dyDescent="0.25">
      <c r="A86">
        <v>420266</v>
      </c>
      <c r="B86">
        <v>14.86299992</v>
      </c>
      <c r="C86">
        <v>0.30989</v>
      </c>
      <c r="D86">
        <v>34.268001560000002</v>
      </c>
      <c r="E86">
        <v>0.33654001</v>
      </c>
      <c r="F86">
        <v>37.290000919999997</v>
      </c>
      <c r="G86">
        <v>0.96130002000000003</v>
      </c>
      <c r="H86">
        <v>32.645000459999999</v>
      </c>
      <c r="J86" s="2">
        <f>TREND(Calibration!$A$2:$A$4,Calibration!$B$2:$B$4,C86)</f>
        <v>381.91376689944559</v>
      </c>
      <c r="K86" s="2">
        <f>TREND(Calibration!$A$2:$A$4,Calibration!$C$2:$C$4,E86)</f>
        <v>1108.0357733735761</v>
      </c>
      <c r="L86" s="2">
        <f>TREND(Calibration!$A$2:$A$4,Calibration!$D$2:$D$4,G86)</f>
        <v>586.66717826784213</v>
      </c>
    </row>
    <row r="87" spans="1:12" x14ac:dyDescent="0.25">
      <c r="A87">
        <v>425160</v>
      </c>
      <c r="B87">
        <v>14.944000239999999</v>
      </c>
      <c r="C87">
        <v>0.31156999000000002</v>
      </c>
      <c r="D87">
        <v>34.248001100000003</v>
      </c>
      <c r="E87">
        <v>0.33751999999999999</v>
      </c>
      <c r="F87">
        <v>37.349998470000003</v>
      </c>
      <c r="G87">
        <v>0.96399999000000003</v>
      </c>
      <c r="H87">
        <v>32.606998439999998</v>
      </c>
      <c r="J87" s="2">
        <f>TREND(Calibration!$A$2:$A$4,Calibration!$B$2:$B$4,C87)</f>
        <v>389.37453612425725</v>
      </c>
      <c r="K87" s="2">
        <f>TREND(Calibration!$A$2:$A$4,Calibration!$C$2:$C$4,E87)</f>
        <v>1115.5899477347091</v>
      </c>
      <c r="L87" s="2">
        <f>TREND(Calibration!$A$2:$A$4,Calibration!$D$2:$D$4,G87)</f>
        <v>588.34464054751845</v>
      </c>
    </row>
    <row r="88" spans="1:12" x14ac:dyDescent="0.25">
      <c r="A88">
        <v>430160</v>
      </c>
      <c r="B88">
        <v>14.94999981</v>
      </c>
      <c r="C88">
        <v>0.30708000000000002</v>
      </c>
      <c r="D88">
        <v>34.257999419999997</v>
      </c>
      <c r="E88">
        <v>0.33757000999999998</v>
      </c>
      <c r="F88">
        <v>37.277999880000003</v>
      </c>
      <c r="G88">
        <v>0.95209997999999996</v>
      </c>
      <c r="H88">
        <v>32.594001769999998</v>
      </c>
      <c r="J88" s="2">
        <f>TREND(Calibration!$A$2:$A$4,Calibration!$B$2:$B$4,C88)</f>
        <v>369.43466790378443</v>
      </c>
      <c r="K88" s="2">
        <f>TREND(Calibration!$A$2:$A$4,Calibration!$C$2:$C$4,E88)</f>
        <v>1115.9754458110158</v>
      </c>
      <c r="L88" s="2">
        <f>TREND(Calibration!$A$2:$A$4,Calibration!$D$2:$D$4,G88)</f>
        <v>580.95129250929165</v>
      </c>
    </row>
    <row r="89" spans="1:12" x14ac:dyDescent="0.25">
      <c r="A89">
        <v>435100</v>
      </c>
      <c r="B89">
        <v>15.057000159999999</v>
      </c>
      <c r="C89">
        <v>0.31395000000000001</v>
      </c>
      <c r="D89">
        <v>34.261001589999999</v>
      </c>
      <c r="E89">
        <v>0.33665001</v>
      </c>
      <c r="F89">
        <v>37.290000919999997</v>
      </c>
      <c r="G89">
        <v>0.94450003000000005</v>
      </c>
      <c r="H89">
        <v>32.65499878</v>
      </c>
      <c r="J89" s="2">
        <f>TREND(Calibration!$A$2:$A$4,Calibration!$B$2:$B$4,C89)</f>
        <v>399.9440665159525</v>
      </c>
      <c r="K89" s="2">
        <f>TREND(Calibration!$A$2:$A$4,Calibration!$C$2:$C$4,E89)</f>
        <v>1108.8836995562153</v>
      </c>
      <c r="L89" s="2">
        <f>TREND(Calibration!$A$2:$A$4,Calibration!$D$2:$D$4,G89)</f>
        <v>576.22952543320343</v>
      </c>
    </row>
    <row r="90" spans="1:12" x14ac:dyDescent="0.25">
      <c r="A90">
        <v>440100</v>
      </c>
      <c r="B90">
        <v>15.135000229999999</v>
      </c>
      <c r="C90">
        <v>0.30961999000000001</v>
      </c>
      <c r="D90">
        <v>34.238998410000001</v>
      </c>
      <c r="E90">
        <v>0.33751999999999999</v>
      </c>
      <c r="F90">
        <v>37.356998439999998</v>
      </c>
      <c r="G90">
        <v>0.95370001000000004</v>
      </c>
      <c r="H90">
        <v>32.664001460000001</v>
      </c>
      <c r="J90" s="2">
        <f>TREND(Calibration!$A$2:$A$4,Calibration!$B$2:$B$4,C90)</f>
        <v>380.71466315573798</v>
      </c>
      <c r="K90" s="2">
        <f>TREND(Calibration!$A$2:$A$4,Calibration!$C$2:$C$4,E90)</f>
        <v>1115.5899477347091</v>
      </c>
      <c r="L90" s="2">
        <f>TREND(Calibration!$A$2:$A$4,Calibration!$D$2:$D$4,G90)</f>
        <v>581.94537391440008</v>
      </c>
    </row>
    <row r="91" spans="1:12" x14ac:dyDescent="0.25">
      <c r="A91">
        <v>445223</v>
      </c>
      <c r="B91">
        <v>15.105999949999999</v>
      </c>
      <c r="C91">
        <v>0.31178999000000002</v>
      </c>
      <c r="D91">
        <v>34.284000399999996</v>
      </c>
      <c r="E91">
        <v>0.34134998999999999</v>
      </c>
      <c r="F91">
        <v>37.373001100000003</v>
      </c>
      <c r="G91">
        <v>0.9526</v>
      </c>
      <c r="H91">
        <v>32.623001100000003</v>
      </c>
      <c r="J91" s="2">
        <f>TREND(Calibration!$A$2:$A$4,Calibration!$B$2:$B$4,C91)</f>
        <v>390.35154743352609</v>
      </c>
      <c r="K91" s="2">
        <f>TREND(Calibration!$A$2:$A$4,Calibration!$C$2:$C$4,E91)</f>
        <v>1145.1131186460404</v>
      </c>
      <c r="L91" s="2">
        <f>TREND(Calibration!$A$2:$A$4,Calibration!$D$2:$D$4,G91)</f>
        <v>581.26194954958612</v>
      </c>
    </row>
    <row r="92" spans="1:12" x14ac:dyDescent="0.25">
      <c r="A92">
        <v>450099</v>
      </c>
      <c r="B92">
        <v>15.09000015</v>
      </c>
      <c r="C92">
        <v>0.30735001000000001</v>
      </c>
      <c r="D92">
        <v>34.27099991</v>
      </c>
      <c r="E92">
        <v>0.34114</v>
      </c>
      <c r="F92">
        <v>37.280998230000002</v>
      </c>
      <c r="G92">
        <v>0.94830000000000003</v>
      </c>
      <c r="H92">
        <v>32.652000430000001</v>
      </c>
      <c r="J92" s="2">
        <f>TREND(Calibration!$A$2:$A$4,Calibration!$B$2:$B$4,C92)</f>
        <v>370.63377164749204</v>
      </c>
      <c r="K92" s="2">
        <f>TREND(Calibration!$A$2:$A$4,Calibration!$C$2:$C$4,E92)</f>
        <v>1143.4944275633823</v>
      </c>
      <c r="L92" s="2">
        <f>TREND(Calibration!$A$2:$A$4,Calibration!$D$2:$D$4,G92)</f>
        <v>578.59040586480137</v>
      </c>
    </row>
    <row r="93" spans="1:12" x14ac:dyDescent="0.25">
      <c r="A93">
        <v>455151</v>
      </c>
      <c r="B93">
        <v>15.024999619999999</v>
      </c>
      <c r="C93">
        <v>0.30708000000000002</v>
      </c>
      <c r="D93">
        <v>34.257999419999997</v>
      </c>
      <c r="E93">
        <v>0.34141000999999999</v>
      </c>
      <c r="F93">
        <v>37.319000240000001</v>
      </c>
      <c r="G93">
        <v>0.94669998</v>
      </c>
      <c r="H93">
        <v>32.618999479999999</v>
      </c>
      <c r="J93" s="2">
        <f>TREND(Calibration!$A$2:$A$4,Calibration!$B$2:$B$4,C93)</f>
        <v>369.43466790378443</v>
      </c>
      <c r="K93" s="2">
        <f>TREND(Calibration!$A$2:$A$4,Calibration!$C$2:$C$4,E93)</f>
        <v>1145.5757780049678</v>
      </c>
      <c r="L93" s="2">
        <f>TREND(Calibration!$A$2:$A$4,Calibration!$D$2:$D$4,G93)</f>
        <v>577.59633067258528</v>
      </c>
    </row>
    <row r="94" spans="1:12" x14ac:dyDescent="0.25">
      <c r="A94">
        <v>460178</v>
      </c>
      <c r="B94">
        <v>14.99600029</v>
      </c>
      <c r="C94">
        <v>0.30752000000000002</v>
      </c>
      <c r="D94">
        <v>34.236000060000002</v>
      </c>
      <c r="E94">
        <v>0.34071001000000001</v>
      </c>
      <c r="F94">
        <v>37.277999880000003</v>
      </c>
      <c r="G94">
        <v>0.94889997999999998</v>
      </c>
      <c r="H94">
        <v>32.587001800000003</v>
      </c>
      <c r="J94" s="2">
        <f>TREND(Calibration!$A$2:$A$4,Calibration!$B$2:$B$4,C94)</f>
        <v>371.38869052232212</v>
      </c>
      <c r="K94" s="2">
        <f>TREND(Calibration!$A$2:$A$4,Calibration!$C$2:$C$4,E94)</f>
        <v>1140.1798841154457</v>
      </c>
      <c r="L94" s="2">
        <f>TREND(Calibration!$A$2:$A$4,Calibration!$D$2:$D$4,G94)</f>
        <v>578.96316697642862</v>
      </c>
    </row>
    <row r="95" spans="1:12" x14ac:dyDescent="0.25">
      <c r="A95">
        <v>465099</v>
      </c>
      <c r="B95">
        <v>14.9829998</v>
      </c>
      <c r="C95">
        <v>0.31275999999999998</v>
      </c>
      <c r="D95">
        <v>34.238998410000001</v>
      </c>
      <c r="E95">
        <v>0.33881</v>
      </c>
      <c r="F95">
        <v>37.334999080000003</v>
      </c>
      <c r="G95">
        <v>0.96670001999999999</v>
      </c>
      <c r="H95">
        <v>32.61000061</v>
      </c>
      <c r="J95" s="2">
        <f>TREND(Calibration!$A$2:$A$4,Calibration!$B$2:$B$4,C95)</f>
        <v>394.65932352490722</v>
      </c>
      <c r="K95" s="2">
        <f>TREND(Calibration!$A$2:$A$4,Calibration!$C$2:$C$4,E95)</f>
        <v>1125.5338093311145</v>
      </c>
      <c r="L95" s="2">
        <f>TREND(Calibration!$A$2:$A$4,Calibration!$D$2:$D$4,G95)</f>
        <v>590.02214010454838</v>
      </c>
    </row>
    <row r="96" spans="1:12" x14ac:dyDescent="0.25">
      <c r="A96">
        <v>470119</v>
      </c>
      <c r="B96">
        <v>14.940999980000001</v>
      </c>
      <c r="C96">
        <v>0.30897998999999998</v>
      </c>
      <c r="D96">
        <v>34.251998899999997</v>
      </c>
      <c r="E96">
        <v>0.33616998999999997</v>
      </c>
      <c r="F96">
        <v>37.286998750000002</v>
      </c>
      <c r="G96">
        <v>0.95209997999999996</v>
      </c>
      <c r="H96">
        <v>32.641998289999997</v>
      </c>
      <c r="J96" s="2">
        <f>TREND(Calibration!$A$2:$A$4,Calibration!$B$2:$B$4,C96)</f>
        <v>377.8724484378647</v>
      </c>
      <c r="K96" s="2">
        <f>TREND(Calibration!$A$2:$A$4,Calibration!$C$2:$C$4,E96)</f>
        <v>1105.1835038635743</v>
      </c>
      <c r="L96" s="2">
        <f>TREND(Calibration!$A$2:$A$4,Calibration!$D$2:$D$4,G96)</f>
        <v>580.95129250929165</v>
      </c>
    </row>
    <row r="97" spans="1:12" x14ac:dyDescent="0.25">
      <c r="A97">
        <v>475099</v>
      </c>
      <c r="B97">
        <v>14.972999570000001</v>
      </c>
      <c r="C97">
        <v>0.30579001</v>
      </c>
      <c r="D97">
        <v>34.268001560000002</v>
      </c>
      <c r="E97">
        <v>0.33594998999999998</v>
      </c>
      <c r="F97">
        <v>37.32799911</v>
      </c>
      <c r="G97">
        <v>0.96340000999999997</v>
      </c>
      <c r="H97">
        <v>32.695999149999999</v>
      </c>
      <c r="J97" s="2">
        <f>TREND(Calibration!$A$2:$A$4,Calibration!$B$2:$B$4,C97)</f>
        <v>363.7058732726764</v>
      </c>
      <c r="K97" s="2">
        <f>TREND(Calibration!$A$2:$A$4,Calibration!$C$2:$C$4,E97)</f>
        <v>1103.4876514982955</v>
      </c>
      <c r="L97" s="2">
        <f>TREND(Calibration!$A$2:$A$4,Calibration!$D$2:$D$4,G97)</f>
        <v>587.97187943589108</v>
      </c>
    </row>
    <row r="98" spans="1:12" x14ac:dyDescent="0.25">
      <c r="A98">
        <v>480135</v>
      </c>
      <c r="B98">
        <v>14.95699978</v>
      </c>
      <c r="C98">
        <v>0.30903000000000003</v>
      </c>
      <c r="D98">
        <v>34.286998750000002</v>
      </c>
      <c r="E98">
        <v>0.33298000999999999</v>
      </c>
      <c r="F98">
        <v>37.331001280000002</v>
      </c>
      <c r="G98">
        <v>0.95370001000000004</v>
      </c>
      <c r="H98">
        <v>32.581001280000002</v>
      </c>
      <c r="J98" s="2">
        <f>TREND(Calibration!$A$2:$A$4,Calibration!$B$2:$B$4,C98)</f>
        <v>378.0945408723037</v>
      </c>
      <c r="K98" s="2">
        <f>TREND(Calibration!$A$2:$A$4,Calibration!$C$2:$C$4,E98)</f>
        <v>1080.593798735433</v>
      </c>
      <c r="L98" s="2">
        <f>TREND(Calibration!$A$2:$A$4,Calibration!$D$2:$D$4,G98)</f>
        <v>581.94537391440008</v>
      </c>
    </row>
    <row r="99" spans="1:12" x14ac:dyDescent="0.25">
      <c r="A99">
        <v>485204</v>
      </c>
      <c r="B99">
        <v>15.04800034</v>
      </c>
      <c r="C99">
        <v>0.31178999000000002</v>
      </c>
      <c r="D99">
        <v>34.236000060000002</v>
      </c>
      <c r="E99">
        <v>0.33298000999999999</v>
      </c>
      <c r="F99">
        <v>37.347000119999997</v>
      </c>
      <c r="G99">
        <v>0.97100001999999996</v>
      </c>
      <c r="H99">
        <v>32.641998289999997</v>
      </c>
      <c r="J99" s="2">
        <f>TREND(Calibration!$A$2:$A$4,Calibration!$B$2:$B$4,C99)</f>
        <v>390.35154743352609</v>
      </c>
      <c r="K99" s="2">
        <f>TREND(Calibration!$A$2:$A$4,Calibration!$C$2:$C$4,E99)</f>
        <v>1080.593798735433</v>
      </c>
      <c r="L99" s="2">
        <f>TREND(Calibration!$A$2:$A$4,Calibration!$D$2:$D$4,G99)</f>
        <v>592.69368378933314</v>
      </c>
    </row>
    <row r="100" spans="1:12" x14ac:dyDescent="0.25">
      <c r="A100">
        <v>490131</v>
      </c>
      <c r="B100">
        <v>15.06400013</v>
      </c>
      <c r="C100">
        <v>0.30994999000000001</v>
      </c>
      <c r="D100">
        <v>34.284000399999996</v>
      </c>
      <c r="E100">
        <v>0.33367999999999998</v>
      </c>
      <c r="F100">
        <v>37.292999270000003</v>
      </c>
      <c r="G100">
        <v>0.95910001</v>
      </c>
      <c r="H100">
        <v>32.590999600000004</v>
      </c>
      <c r="J100" s="2">
        <f>TREND(Calibration!$A$2:$A$4,Calibration!$B$2:$B$4,C100)</f>
        <v>382.18018011964114</v>
      </c>
      <c r="K100" s="2">
        <f>TREND(Calibration!$A$2:$A$4,Calibration!$C$2:$C$4,E100)</f>
        <v>1085.9896155407571</v>
      </c>
      <c r="L100" s="2">
        <f>TREND(Calibration!$A$2:$A$4,Calibration!$D$2:$D$4,G100)</f>
        <v>585.30033575110645</v>
      </c>
    </row>
    <row r="101" spans="1:12" x14ac:dyDescent="0.25">
      <c r="A101">
        <v>495099</v>
      </c>
      <c r="B101">
        <v>15.06700039</v>
      </c>
      <c r="C101">
        <v>0.31097998999999998</v>
      </c>
      <c r="D101">
        <v>34.231998439999998</v>
      </c>
      <c r="E101">
        <v>0.33406001000000002</v>
      </c>
      <c r="F101">
        <v>37.299999239999998</v>
      </c>
      <c r="G101">
        <v>0.96020000999999999</v>
      </c>
      <c r="H101">
        <v>32.575000760000002</v>
      </c>
      <c r="J101" s="2">
        <f>TREND(Calibration!$A$2:$A$4,Calibration!$B$2:$B$4,C101)</f>
        <v>386.75436943121804</v>
      </c>
      <c r="K101" s="2">
        <f>TREND(Calibration!$A$2:$A$4,Calibration!$C$2:$C$4,E101)</f>
        <v>1088.9188921649823</v>
      </c>
      <c r="L101" s="2">
        <f>TREND(Calibration!$A$2:$A$4,Calibration!$D$2:$D$4,G101)</f>
        <v>585.98375390302806</v>
      </c>
    </row>
    <row r="102" spans="1:12" x14ac:dyDescent="0.25">
      <c r="A102">
        <v>500117</v>
      </c>
      <c r="B102">
        <v>15.083000180000001</v>
      </c>
      <c r="C102">
        <v>0.31152001000000001</v>
      </c>
      <c r="D102">
        <v>34.255001069999999</v>
      </c>
      <c r="E102">
        <v>0.33373001000000002</v>
      </c>
      <c r="F102">
        <v>37.32799911</v>
      </c>
      <c r="G102">
        <v>0.96020000999999999</v>
      </c>
      <c r="H102">
        <v>32.551998140000002</v>
      </c>
      <c r="J102" s="2">
        <f>TREND(Calibration!$A$2:$A$4,Calibration!$B$2:$B$4,C102)</f>
        <v>389.15257691863326</v>
      </c>
      <c r="K102" s="2">
        <f>TREND(Calibration!$A$2:$A$4,Calibration!$C$2:$C$4,E102)</f>
        <v>1086.3751136170642</v>
      </c>
      <c r="L102" s="2">
        <f>TREND(Calibration!$A$2:$A$4,Calibration!$D$2:$D$4,G102)</f>
        <v>585.98375390302806</v>
      </c>
    </row>
    <row r="103" spans="1:12" x14ac:dyDescent="0.25">
      <c r="A103">
        <v>505107</v>
      </c>
      <c r="B103">
        <v>15.03100014</v>
      </c>
      <c r="C103">
        <v>0.31091999999999997</v>
      </c>
      <c r="D103">
        <v>34.299999239999998</v>
      </c>
      <c r="E103">
        <v>0.33334999999999998</v>
      </c>
      <c r="F103">
        <v>37.321998600000001</v>
      </c>
      <c r="G103">
        <v>0.96670001999999999</v>
      </c>
      <c r="H103">
        <v>32.526000979999999</v>
      </c>
      <c r="J103" s="2">
        <f>TREND(Calibration!$A$2:$A$4,Calibration!$B$2:$B$4,C103)</f>
        <v>386.48795621102227</v>
      </c>
      <c r="K103" s="2">
        <f>TREND(Calibration!$A$2:$A$4,Calibration!$C$2:$C$4,E103)</f>
        <v>1083.4458369928391</v>
      </c>
      <c r="L103" s="2">
        <f>TREND(Calibration!$A$2:$A$4,Calibration!$D$2:$D$4,G103)</f>
        <v>590.02214010454838</v>
      </c>
    </row>
    <row r="104" spans="1:12" x14ac:dyDescent="0.25">
      <c r="A104">
        <v>510099</v>
      </c>
      <c r="B104">
        <v>15.022000309999999</v>
      </c>
      <c r="C104">
        <v>0.31071000999999998</v>
      </c>
      <c r="D104">
        <v>34.280998230000002</v>
      </c>
      <c r="E104">
        <v>0.33443999000000002</v>
      </c>
      <c r="F104">
        <v>37.305999759999999</v>
      </c>
      <c r="G104">
        <v>0.97259998000000003</v>
      </c>
      <c r="H104">
        <v>32.616001130000001</v>
      </c>
      <c r="J104" s="2">
        <f>TREND(Calibration!$A$2:$A$4,Calibration!$B$2:$B$4,C104)</f>
        <v>385.5553989163252</v>
      </c>
      <c r="K104" s="2">
        <f>TREND(Calibration!$A$2:$A$4,Calibration!$C$2:$C$4,E104)</f>
        <v>1091.8479375366117</v>
      </c>
      <c r="L104" s="2">
        <f>TREND(Calibration!$A$2:$A$4,Calibration!$D$2:$D$4,G104)</f>
        <v>593.6877217041955</v>
      </c>
    </row>
    <row r="105" spans="1:12" x14ac:dyDescent="0.25">
      <c r="A105">
        <v>515099</v>
      </c>
      <c r="B105">
        <v>14.99600029</v>
      </c>
      <c r="C105">
        <v>0.30730000000000002</v>
      </c>
      <c r="D105">
        <v>34.236000060000002</v>
      </c>
      <c r="E105">
        <v>0.33557000999999997</v>
      </c>
      <c r="F105">
        <v>37.36000061</v>
      </c>
      <c r="G105">
        <v>0.97259998000000003</v>
      </c>
      <c r="H105">
        <v>32.664001460000001</v>
      </c>
      <c r="J105" s="2">
        <f>TREND(Calibration!$A$2:$A$4,Calibration!$B$2:$B$4,C105)</f>
        <v>370.41167921305328</v>
      </c>
      <c r="K105" s="2">
        <f>TREND(Calibration!$A$2:$A$4,Calibration!$C$2:$C$4,E105)</f>
        <v>1100.5586061266661</v>
      </c>
      <c r="L105" s="2">
        <f>TREND(Calibration!$A$2:$A$4,Calibration!$D$2:$D$4,G105)</f>
        <v>593.6877217041955</v>
      </c>
    </row>
    <row r="106" spans="1:12" x14ac:dyDescent="0.25">
      <c r="A106">
        <v>520099</v>
      </c>
      <c r="B106">
        <v>14.96700001</v>
      </c>
      <c r="C106">
        <v>0.30860000999999998</v>
      </c>
      <c r="D106">
        <v>34.238998410000001</v>
      </c>
      <c r="E106">
        <v>0.33687001</v>
      </c>
      <c r="F106">
        <v>37.308998109999997</v>
      </c>
      <c r="G106">
        <v>0.97259998000000003</v>
      </c>
      <c r="H106">
        <v>32.6609993</v>
      </c>
      <c r="J106" s="2">
        <f>TREND(Calibration!$A$2:$A$4,Calibration!$B$2:$B$4,C106)</f>
        <v>376.18497226833756</v>
      </c>
      <c r="K106" s="2">
        <f>TREND(Calibration!$A$2:$A$4,Calibration!$C$2:$C$4,E106)</f>
        <v>1110.5795519214937</v>
      </c>
      <c r="L106" s="2">
        <f>TREND(Calibration!$A$2:$A$4,Calibration!$D$2:$D$4,G106)</f>
        <v>593.6877217041955</v>
      </c>
    </row>
    <row r="107" spans="1:12" x14ac:dyDescent="0.25">
      <c r="A107">
        <v>525134</v>
      </c>
      <c r="B107">
        <v>14.993000029999999</v>
      </c>
      <c r="C107">
        <v>0.30768001</v>
      </c>
      <c r="D107">
        <v>34.238998410000001</v>
      </c>
      <c r="E107">
        <v>0.33919000999999999</v>
      </c>
      <c r="F107">
        <v>37.36000061</v>
      </c>
      <c r="G107">
        <v>0.96719997999999996</v>
      </c>
      <c r="H107">
        <v>32.680000309999997</v>
      </c>
      <c r="J107" s="2">
        <f>TREND(Calibration!$A$2:$A$4,Calibration!$B$2:$B$4,C107)</f>
        <v>372.0992886113952</v>
      </c>
      <c r="K107" s="2">
        <f>TREND(Calibration!$A$2:$A$4,Calibration!$C$2:$C$4,E107)</f>
        <v>1128.4630859553397</v>
      </c>
      <c r="L107" s="2">
        <f>TREND(Calibration!$A$2:$A$4,Calibration!$D$2:$D$4,G107)</f>
        <v>590.33275986748913</v>
      </c>
    </row>
    <row r="108" spans="1:12" x14ac:dyDescent="0.25">
      <c r="A108">
        <v>530194</v>
      </c>
      <c r="B108">
        <v>15.01799965</v>
      </c>
      <c r="C108">
        <v>0.30680998999999998</v>
      </c>
      <c r="D108">
        <v>34.27099991</v>
      </c>
      <c r="E108">
        <v>0.33978998999999999</v>
      </c>
      <c r="F108">
        <v>37.338001249999998</v>
      </c>
      <c r="G108">
        <v>0.97049998999999998</v>
      </c>
      <c r="H108">
        <v>32.638999939999998</v>
      </c>
      <c r="J108" s="2">
        <f>TREND(Calibration!$A$2:$A$4,Calibration!$B$2:$B$4,C108)</f>
        <v>368.23556416007659</v>
      </c>
      <c r="K108" s="2">
        <f>TREND(Calibration!$A$2:$A$4,Calibration!$C$2:$C$4,E108)</f>
        <v>1133.0879836922475</v>
      </c>
      <c r="L108" s="2">
        <f>TREND(Calibration!$A$2:$A$4,Calibration!$D$2:$D$4,G108)</f>
        <v>592.38302053614643</v>
      </c>
    </row>
    <row r="109" spans="1:12" x14ac:dyDescent="0.25">
      <c r="A109">
        <v>535108</v>
      </c>
      <c r="B109">
        <v>15.03800011</v>
      </c>
      <c r="C109">
        <v>0.30864998999999999</v>
      </c>
      <c r="D109">
        <v>34.268001560000002</v>
      </c>
      <c r="E109">
        <v>0.34492001</v>
      </c>
      <c r="F109">
        <v>37.290000919999997</v>
      </c>
      <c r="G109">
        <v>0.96780001999999998</v>
      </c>
      <c r="H109">
        <v>32.664001460000001</v>
      </c>
      <c r="J109" s="2">
        <f>TREND(Calibration!$A$2:$A$4,Calibration!$B$2:$B$4,C109)</f>
        <v>376.40693147396155</v>
      </c>
      <c r="K109" s="2">
        <f>TREND(Calibration!$A$2:$A$4,Calibration!$C$2:$C$4,E109)</f>
        <v>1172.6323316510022</v>
      </c>
      <c r="L109" s="2">
        <f>TREND(Calibration!$A$2:$A$4,Calibration!$D$2:$D$4,G109)</f>
        <v>590.70555825647011</v>
      </c>
    </row>
    <row r="110" spans="1:12" x14ac:dyDescent="0.25">
      <c r="A110">
        <v>540109</v>
      </c>
      <c r="B110">
        <v>15.024999619999999</v>
      </c>
      <c r="C110">
        <v>0.30768001</v>
      </c>
      <c r="D110">
        <v>34.261001589999999</v>
      </c>
      <c r="E110">
        <v>0.34503001</v>
      </c>
      <c r="F110">
        <v>37.312000269999999</v>
      </c>
      <c r="G110">
        <v>0.95590001000000002</v>
      </c>
      <c r="H110">
        <v>32.583999630000001</v>
      </c>
      <c r="J110" s="2">
        <f>TREND(Calibration!$A$2:$A$4,Calibration!$B$2:$B$4,C110)</f>
        <v>372.0992886113952</v>
      </c>
      <c r="K110" s="2">
        <f>TREND(Calibration!$A$2:$A$4,Calibration!$C$2:$C$4,E110)</f>
        <v>1173.4802578336414</v>
      </c>
      <c r="L110" s="2">
        <f>TREND(Calibration!$A$2:$A$4,Calibration!$D$2:$D$4,G110)</f>
        <v>583.31221021824342</v>
      </c>
    </row>
    <row r="111" spans="1:12" x14ac:dyDescent="0.25">
      <c r="A111">
        <v>545101</v>
      </c>
      <c r="B111">
        <v>15.01500034</v>
      </c>
      <c r="C111">
        <v>0.30853998999999999</v>
      </c>
      <c r="D111">
        <v>34.273998259999999</v>
      </c>
      <c r="E111">
        <v>0.34626999000000003</v>
      </c>
      <c r="F111">
        <v>37.280998230000002</v>
      </c>
      <c r="G111">
        <v>0.95799999999999996</v>
      </c>
      <c r="H111">
        <v>32.599998470000003</v>
      </c>
      <c r="J111" s="2">
        <f>TREND(Calibration!$A$2:$A$4,Calibration!$B$2:$B$4,C111)</f>
        <v>375.91842581932701</v>
      </c>
      <c r="K111" s="2">
        <f>TREND(Calibration!$A$2:$A$4,Calibration!$C$2:$C$4,E111)</f>
        <v>1183.0385442695417</v>
      </c>
      <c r="L111" s="2">
        <f>TREND(Calibration!$A$2:$A$4,Calibration!$D$2:$D$4,G111)</f>
        <v>584.61691138629249</v>
      </c>
    </row>
    <row r="112" spans="1:12" x14ac:dyDescent="0.25">
      <c r="A112">
        <v>550099</v>
      </c>
      <c r="B112">
        <v>14.963000299999999</v>
      </c>
      <c r="C112">
        <v>0.30821999999999999</v>
      </c>
      <c r="D112">
        <v>34.26499939</v>
      </c>
      <c r="E112">
        <v>0.34784000999999998</v>
      </c>
      <c r="F112">
        <v>37.334999080000003</v>
      </c>
      <c r="G112">
        <v>0.96560000999999995</v>
      </c>
      <c r="H112">
        <v>32.65499878</v>
      </c>
      <c r="J112" s="2">
        <f>TREND(Calibration!$A$2:$A$4,Calibration!$B$2:$B$4,C112)</f>
        <v>374.49736286999564</v>
      </c>
      <c r="K112" s="2">
        <f>TREND(Calibration!$A$2:$A$4,Calibration!$C$2:$C$4,E112)</f>
        <v>1195.1409175901529</v>
      </c>
      <c r="L112" s="2">
        <f>TREND(Calibration!$A$2:$A$4,Calibration!$D$2:$D$4,G112)</f>
        <v>589.33871573973443</v>
      </c>
    </row>
    <row r="113" spans="1:12" x14ac:dyDescent="0.25">
      <c r="A113">
        <v>555107</v>
      </c>
      <c r="B113">
        <v>14.87199974</v>
      </c>
      <c r="C113">
        <v>0.30860000999999998</v>
      </c>
      <c r="D113">
        <v>34.292999270000003</v>
      </c>
      <c r="E113">
        <v>0.34589999999999999</v>
      </c>
      <c r="F113">
        <v>37.319000240000001</v>
      </c>
      <c r="G113">
        <v>0.95639998000000004</v>
      </c>
      <c r="H113">
        <v>32.652000430000001</v>
      </c>
      <c r="J113" s="2">
        <f>TREND(Calibration!$A$2:$A$4,Calibration!$B$2:$B$4,C113)</f>
        <v>376.18497226833756</v>
      </c>
      <c r="K113" s="2">
        <f>TREND(Calibration!$A$2:$A$4,Calibration!$C$2:$C$4,E113)</f>
        <v>1180.1865060121352</v>
      </c>
      <c r="L113" s="2">
        <f>TREND(Calibration!$A$2:$A$4,Calibration!$D$2:$D$4,G113)</f>
        <v>583.6228361940764</v>
      </c>
    </row>
    <row r="114" spans="1:12" x14ac:dyDescent="0.25">
      <c r="A114">
        <v>560108</v>
      </c>
      <c r="B114">
        <v>14.876000400000001</v>
      </c>
      <c r="C114">
        <v>0.30838000999999998</v>
      </c>
      <c r="D114">
        <v>34.242000580000003</v>
      </c>
      <c r="E114">
        <v>0.34433001000000002</v>
      </c>
      <c r="F114">
        <v>37.366001130000001</v>
      </c>
      <c r="G114">
        <v>0.97530001</v>
      </c>
      <c r="H114">
        <v>32.634998320000001</v>
      </c>
      <c r="J114" s="2">
        <f>TREND(Calibration!$A$2:$A$4,Calibration!$B$2:$B$4,C114)</f>
        <v>375.20796095906871</v>
      </c>
      <c r="K114" s="2">
        <f>TREND(Calibration!$A$2:$A$4,Calibration!$C$2:$C$4,E114)</f>
        <v>1168.0843639441189</v>
      </c>
      <c r="L114" s="2">
        <f>TREND(Calibration!$A$2:$A$4,Calibration!$D$2:$D$4,G114)</f>
        <v>595.36522126122554</v>
      </c>
    </row>
    <row r="115" spans="1:12" x14ac:dyDescent="0.25">
      <c r="A115">
        <v>565099</v>
      </c>
      <c r="B115">
        <v>14.86900043</v>
      </c>
      <c r="C115">
        <v>0.30594999</v>
      </c>
      <c r="D115">
        <v>34.255001069999999</v>
      </c>
      <c r="E115">
        <v>0.34389999999999998</v>
      </c>
      <c r="F115">
        <v>37.35400009</v>
      </c>
      <c r="G115">
        <v>0.96340000999999997</v>
      </c>
      <c r="H115">
        <v>32.594001769999998</v>
      </c>
      <c r="J115" s="2">
        <f>TREND(Calibration!$A$2:$A$4,Calibration!$B$2:$B$4,C115)</f>
        <v>364.4163381329347</v>
      </c>
      <c r="K115" s="2">
        <f>TREND(Calibration!$A$2:$A$4,Calibration!$C$2:$C$4,E115)</f>
        <v>1164.769666327785</v>
      </c>
      <c r="L115" s="2">
        <f>TREND(Calibration!$A$2:$A$4,Calibration!$D$2:$D$4,G115)</f>
        <v>587.97187943589108</v>
      </c>
    </row>
    <row r="116" spans="1:12" x14ac:dyDescent="0.25">
      <c r="A116">
        <v>570107</v>
      </c>
      <c r="B116">
        <v>14.9829998</v>
      </c>
      <c r="C116">
        <v>0.30957001000000001</v>
      </c>
      <c r="D116">
        <v>34.284000399999996</v>
      </c>
      <c r="E116">
        <v>0.34325000999999999</v>
      </c>
      <c r="F116">
        <v>37.299999239999998</v>
      </c>
      <c r="G116">
        <v>0.95910001</v>
      </c>
      <c r="H116">
        <v>32.603000639999998</v>
      </c>
      <c r="J116" s="2">
        <f>TREND(Calibration!$A$2:$A$4,Calibration!$B$2:$B$4,C116)</f>
        <v>380.49270395011399</v>
      </c>
      <c r="K116" s="2">
        <f>TREND(Calibration!$A$2:$A$4,Calibration!$C$2:$C$4,E116)</f>
        <v>1159.7592705145701</v>
      </c>
      <c r="L116" s="2">
        <f>TREND(Calibration!$A$2:$A$4,Calibration!$D$2:$D$4,G116)</f>
        <v>585.30033575110645</v>
      </c>
    </row>
    <row r="117" spans="1:12" x14ac:dyDescent="0.25">
      <c r="A117">
        <v>575099</v>
      </c>
      <c r="B117">
        <v>15.13899994</v>
      </c>
      <c r="C117">
        <v>0.30930001000000001</v>
      </c>
      <c r="D117">
        <v>34.255001069999999</v>
      </c>
      <c r="E117">
        <v>0.34367998999999999</v>
      </c>
      <c r="F117">
        <v>37.344001769999998</v>
      </c>
      <c r="G117">
        <v>0.97259998000000003</v>
      </c>
      <c r="H117">
        <v>32.652000430000001</v>
      </c>
      <c r="J117" s="2">
        <f>TREND(Calibration!$A$2:$A$4,Calibration!$B$2:$B$4,C117)</f>
        <v>379.29364461601131</v>
      </c>
      <c r="K117" s="2">
        <f>TREND(Calibration!$A$2:$A$4,Calibration!$C$2:$C$4,E117)</f>
        <v>1163.0737368783082</v>
      </c>
      <c r="L117" s="2">
        <f>TREND(Calibration!$A$2:$A$4,Calibration!$D$2:$D$4,G117)</f>
        <v>593.6877217041955</v>
      </c>
    </row>
    <row r="118" spans="1:12" x14ac:dyDescent="0.25">
      <c r="A118">
        <v>580124</v>
      </c>
      <c r="B118">
        <v>15.23600006</v>
      </c>
      <c r="C118">
        <v>0.30298001000000002</v>
      </c>
      <c r="D118">
        <v>34.26499939</v>
      </c>
      <c r="E118">
        <v>0.34340999</v>
      </c>
      <c r="F118">
        <v>37.356998439999998</v>
      </c>
      <c r="G118">
        <v>0.97259998000000003</v>
      </c>
      <c r="H118">
        <v>32.599998470000003</v>
      </c>
      <c r="J118" s="2">
        <f>TREND(Calibration!$A$2:$A$4,Calibration!$B$2:$B$4,C118)</f>
        <v>351.22677427701524</v>
      </c>
      <c r="K118" s="2">
        <f>TREND(Calibration!$A$2:$A$4,Calibration!$C$2:$C$4,E118)</f>
        <v>1160.9924635209211</v>
      </c>
      <c r="L118" s="2">
        <f>TREND(Calibration!$A$2:$A$4,Calibration!$D$2:$D$4,G118)</f>
        <v>593.6877217041955</v>
      </c>
    </row>
    <row r="119" spans="1:12" x14ac:dyDescent="0.25">
      <c r="A119">
        <v>585099</v>
      </c>
      <c r="B119">
        <v>15.194000239999999</v>
      </c>
      <c r="C119">
        <v>0.30989</v>
      </c>
      <c r="D119">
        <v>34.334999080000003</v>
      </c>
      <c r="E119">
        <v>0.34394999999999998</v>
      </c>
      <c r="F119">
        <v>37.284000399999996</v>
      </c>
      <c r="G119">
        <v>0.96289997999999999</v>
      </c>
      <c r="H119">
        <v>32.570999149999999</v>
      </c>
      <c r="J119" s="2">
        <f>TREND(Calibration!$A$2:$A$4,Calibration!$B$2:$B$4,C119)</f>
        <v>381.91376689944559</v>
      </c>
      <c r="K119" s="2">
        <f>TREND(Calibration!$A$2:$A$4,Calibration!$C$2:$C$4,E119)</f>
        <v>1165.1550873198937</v>
      </c>
      <c r="L119" s="2">
        <f>TREND(Calibration!$A$2:$A$4,Calibration!$D$2:$D$4,G119)</f>
        <v>587.66121618270438</v>
      </c>
    </row>
    <row r="120" spans="1:12" x14ac:dyDescent="0.25">
      <c r="A120">
        <v>590099</v>
      </c>
      <c r="B120">
        <v>15.147999759999999</v>
      </c>
      <c r="C120">
        <v>0.30875998999999998</v>
      </c>
      <c r="D120">
        <v>34.280998230000002</v>
      </c>
      <c r="E120">
        <v>0.34394999999999998</v>
      </c>
      <c r="F120">
        <v>37.26499939</v>
      </c>
      <c r="G120">
        <v>0.96240002000000002</v>
      </c>
      <c r="H120">
        <v>32.575000760000002</v>
      </c>
      <c r="J120" s="2">
        <f>TREND(Calibration!$A$2:$A$4,Calibration!$B$2:$B$4,C120)</f>
        <v>376.89543712859586</v>
      </c>
      <c r="K120" s="2">
        <f>TREND(Calibration!$A$2:$A$4,Calibration!$C$2:$C$4,E120)</f>
        <v>1165.1550873198937</v>
      </c>
      <c r="L120" s="2">
        <f>TREND(Calibration!$A$2:$A$4,Calibration!$D$2:$D$4,G120)</f>
        <v>587.35059641976375</v>
      </c>
    </row>
    <row r="121" spans="1:12" x14ac:dyDescent="0.25">
      <c r="A121">
        <v>595099</v>
      </c>
      <c r="B121">
        <v>15.100000380000001</v>
      </c>
      <c r="C121">
        <v>0.30827000999999998</v>
      </c>
      <c r="D121">
        <v>34.27099991</v>
      </c>
      <c r="E121">
        <v>0.34437999000000002</v>
      </c>
      <c r="F121">
        <v>37.321998600000001</v>
      </c>
      <c r="G121">
        <v>0.95969998999999995</v>
      </c>
      <c r="H121">
        <v>32.522998809999997</v>
      </c>
      <c r="J121" s="2">
        <f>TREND(Calibration!$A$2:$A$4,Calibration!$B$2:$B$4,C121)</f>
        <v>374.7194553044344</v>
      </c>
      <c r="K121" s="2">
        <f>TREND(Calibration!$A$2:$A$4,Calibration!$C$2:$C$4,E121)</f>
        <v>1168.4696307678312</v>
      </c>
      <c r="L121" s="2">
        <f>TREND(Calibration!$A$2:$A$4,Calibration!$D$2:$D$4,G121)</f>
        <v>585.67309686273359</v>
      </c>
    </row>
    <row r="122" spans="1:12" x14ac:dyDescent="0.25">
      <c r="A122">
        <v>600099</v>
      </c>
      <c r="B122">
        <v>15.050999640000001</v>
      </c>
      <c r="C122">
        <v>0.30616999</v>
      </c>
      <c r="D122">
        <v>34.280998230000002</v>
      </c>
      <c r="E122">
        <v>0.34367998999999999</v>
      </c>
      <c r="F122">
        <v>37.331001280000002</v>
      </c>
      <c r="G122">
        <v>0.96560000999999995</v>
      </c>
      <c r="H122">
        <v>32.513999939999998</v>
      </c>
      <c r="J122" s="2">
        <f>TREND(Calibration!$A$2:$A$4,Calibration!$B$2:$B$4,C122)</f>
        <v>365.39334944220354</v>
      </c>
      <c r="K122" s="2">
        <f>TREND(Calibration!$A$2:$A$4,Calibration!$C$2:$C$4,E122)</f>
        <v>1163.0737368783082</v>
      </c>
      <c r="L122" s="2">
        <f>TREND(Calibration!$A$2:$A$4,Calibration!$D$2:$D$4,G122)</f>
        <v>589.33871573973443</v>
      </c>
    </row>
    <row r="123" spans="1:12" x14ac:dyDescent="0.25">
      <c r="A123">
        <v>605099</v>
      </c>
      <c r="B123">
        <v>15.024999619999999</v>
      </c>
      <c r="C123">
        <v>0.30702998999999997</v>
      </c>
      <c r="D123">
        <v>34.255001069999999</v>
      </c>
      <c r="E123">
        <v>0.34205999999999998</v>
      </c>
      <c r="F123">
        <v>37.347000119999997</v>
      </c>
      <c r="G123">
        <v>0.97589999000000005</v>
      </c>
      <c r="H123">
        <v>32.583999630000001</v>
      </c>
      <c r="J123" s="2">
        <f>TREND(Calibration!$A$2:$A$4,Calibration!$B$2:$B$4,C123)</f>
        <v>369.21257546934544</v>
      </c>
      <c r="K123" s="2">
        <f>TREND(Calibration!$A$2:$A$4,Calibration!$C$2:$C$4,E123)</f>
        <v>1150.5861738181832</v>
      </c>
      <c r="L123" s="2">
        <f>TREND(Calibration!$A$2:$A$4,Calibration!$D$2:$D$4,G123)</f>
        <v>595.7379823728528</v>
      </c>
    </row>
    <row r="124" spans="1:12" x14ac:dyDescent="0.25">
      <c r="A124">
        <v>610109</v>
      </c>
      <c r="B124">
        <v>14.940999980000001</v>
      </c>
      <c r="C124">
        <v>0.31086998999999998</v>
      </c>
      <c r="D124">
        <v>34.280998230000002</v>
      </c>
      <c r="E124">
        <v>0.34114</v>
      </c>
      <c r="F124">
        <v>37.312000269999999</v>
      </c>
      <c r="G124">
        <v>0.96289997999999999</v>
      </c>
      <c r="H124">
        <v>32.500999450000002</v>
      </c>
      <c r="J124" s="2">
        <f>TREND(Calibration!$A$2:$A$4,Calibration!$B$2:$B$4,C124)</f>
        <v>386.2658637765835</v>
      </c>
      <c r="K124" s="2">
        <f>TREND(Calibration!$A$2:$A$4,Calibration!$C$2:$C$4,E124)</f>
        <v>1143.4944275633823</v>
      </c>
      <c r="L124" s="2">
        <f>TREND(Calibration!$A$2:$A$4,Calibration!$D$2:$D$4,G124)</f>
        <v>587.66121618270438</v>
      </c>
    </row>
    <row r="125" spans="1:12" x14ac:dyDescent="0.25">
      <c r="A125">
        <v>615100</v>
      </c>
      <c r="B125">
        <v>14.850000380000001</v>
      </c>
      <c r="C125">
        <v>0.30794999000000001</v>
      </c>
      <c r="D125">
        <v>34.257999419999997</v>
      </c>
      <c r="E125">
        <v>0.33983998999999998</v>
      </c>
      <c r="F125">
        <v>37.262001040000001</v>
      </c>
      <c r="G125">
        <v>0.96289997999999999</v>
      </c>
      <c r="H125">
        <v>32.546001429999997</v>
      </c>
      <c r="J125" s="2">
        <f>TREND(Calibration!$A$2:$A$4,Calibration!$B$2:$B$4,C125)</f>
        <v>373.29825912628803</v>
      </c>
      <c r="K125" s="2">
        <f>TREND(Calibration!$A$2:$A$4,Calibration!$C$2:$C$4,E125)</f>
        <v>1133.4734046843562</v>
      </c>
      <c r="L125" s="2">
        <f>TREND(Calibration!$A$2:$A$4,Calibration!$D$2:$D$4,G125)</f>
        <v>587.66121618270438</v>
      </c>
    </row>
    <row r="126" spans="1:12" x14ac:dyDescent="0.25">
      <c r="A126">
        <v>620225</v>
      </c>
      <c r="B126">
        <v>14.82699966</v>
      </c>
      <c r="C126">
        <v>0.31053998999999999</v>
      </c>
      <c r="D126">
        <v>34.248001100000003</v>
      </c>
      <c r="E126">
        <v>0.33687001</v>
      </c>
      <c r="F126">
        <v>37.331001280000002</v>
      </c>
      <c r="G126">
        <v>0.97259998000000003</v>
      </c>
      <c r="H126">
        <v>32.597000119999997</v>
      </c>
      <c r="J126" s="2">
        <f>TREND(Calibration!$A$2:$A$4,Calibration!$B$2:$B$4,C126)</f>
        <v>384.80034681268035</v>
      </c>
      <c r="K126" s="2">
        <f>TREND(Calibration!$A$2:$A$4,Calibration!$C$2:$C$4,E126)</f>
        <v>1110.5795519214937</v>
      </c>
      <c r="L126" s="2">
        <f>TREND(Calibration!$A$2:$A$4,Calibration!$D$2:$D$4,G126)</f>
        <v>593.6877217041955</v>
      </c>
    </row>
    <row r="127" spans="1:12" x14ac:dyDescent="0.25">
      <c r="A127">
        <v>625117</v>
      </c>
      <c r="B127">
        <v>14.84000015</v>
      </c>
      <c r="C127">
        <v>0.308</v>
      </c>
      <c r="D127">
        <v>34.261001589999999</v>
      </c>
      <c r="E127">
        <v>0.33298000999999999</v>
      </c>
      <c r="F127">
        <v>37.366001130000001</v>
      </c>
      <c r="G127">
        <v>0.98229997999999996</v>
      </c>
      <c r="H127">
        <v>32.597000119999997</v>
      </c>
      <c r="J127" s="2">
        <f>TREND(Calibration!$A$2:$A$4,Calibration!$B$2:$B$4,C127)</f>
        <v>373.52035156072679</v>
      </c>
      <c r="K127" s="2">
        <f>TREND(Calibration!$A$2:$A$4,Calibration!$C$2:$C$4,E127)</f>
        <v>1080.593798735433</v>
      </c>
      <c r="L127" s="2">
        <f>TREND(Calibration!$A$2:$A$4,Calibration!$D$2:$D$4,G127)</f>
        <v>599.71422722568661</v>
      </c>
    </row>
    <row r="128" spans="1:12" x14ac:dyDescent="0.25">
      <c r="A128">
        <v>630158</v>
      </c>
      <c r="B128">
        <v>14.881999970000001</v>
      </c>
      <c r="C128">
        <v>0.31086998999999998</v>
      </c>
      <c r="D128">
        <v>34.305999759999999</v>
      </c>
      <c r="E128">
        <v>0.32945999999999998</v>
      </c>
      <c r="F128">
        <v>37.325000760000002</v>
      </c>
      <c r="G128">
        <v>0.96939998999999999</v>
      </c>
      <c r="H128">
        <v>32.541999820000001</v>
      </c>
      <c r="J128" s="2">
        <f>TREND(Calibration!$A$2:$A$4,Calibration!$B$2:$B$4,C128)</f>
        <v>386.2658637765835</v>
      </c>
      <c r="K128" s="2">
        <f>TREND(Calibration!$A$2:$A$4,Calibration!$C$2:$C$4,E128)</f>
        <v>1053.4600838067788</v>
      </c>
      <c r="L128" s="2">
        <f>TREND(Calibration!$A$2:$A$4,Calibration!$D$2:$D$4,G128)</f>
        <v>591.6996023842247</v>
      </c>
    </row>
    <row r="129" spans="1:12" x14ac:dyDescent="0.25">
      <c r="A129">
        <v>635108</v>
      </c>
      <c r="B129">
        <v>14.99600029</v>
      </c>
      <c r="C129">
        <v>0.30961999000000001</v>
      </c>
      <c r="D129">
        <v>34.255001069999999</v>
      </c>
      <c r="E129">
        <v>0.32562000000000002</v>
      </c>
      <c r="F129">
        <v>37.316001890000003</v>
      </c>
      <c r="G129">
        <v>0.97909999000000003</v>
      </c>
      <c r="H129">
        <v>32.500999450000002</v>
      </c>
      <c r="J129" s="2">
        <f>TREND(Calibration!$A$2:$A$4,Calibration!$B$2:$B$4,C129)</f>
        <v>380.71466315573798</v>
      </c>
      <c r="K129" s="2">
        <f>TREND(Calibration!$A$2:$A$4,Calibration!$C$2:$C$4,E129)</f>
        <v>1023.8597516128273</v>
      </c>
      <c r="L129" s="2">
        <f>TREND(Calibration!$A$2:$A$4,Calibration!$D$2:$D$4,G129)</f>
        <v>597.72610790571582</v>
      </c>
    </row>
    <row r="130" spans="1:12" x14ac:dyDescent="0.25">
      <c r="A130">
        <v>640100</v>
      </c>
      <c r="B130">
        <v>15.01500034</v>
      </c>
      <c r="C130">
        <v>0.31195000000000001</v>
      </c>
      <c r="D130">
        <v>34.292999270000003</v>
      </c>
      <c r="E130">
        <v>0.32238000999999999</v>
      </c>
      <c r="F130">
        <v>37.27099991</v>
      </c>
      <c r="G130">
        <v>0.97689998</v>
      </c>
      <c r="H130">
        <v>32.5359993</v>
      </c>
      <c r="J130" s="2">
        <f>TREND(Calibration!$A$2:$A$4,Calibration!$B$2:$B$4,C130)</f>
        <v>391.06214552259939</v>
      </c>
      <c r="K130" s="2">
        <f>TREND(Calibration!$A$2:$A$4,Calibration!$C$2:$C$4,E130)</f>
        <v>998.88454840837835</v>
      </c>
      <c r="L130" s="2">
        <f>TREND(Calibration!$A$2:$A$4,Calibration!$D$2:$D$4,G130)</f>
        <v>596.35926538898025</v>
      </c>
    </row>
    <row r="131" spans="1:12" x14ac:dyDescent="0.25">
      <c r="A131">
        <v>645100</v>
      </c>
      <c r="B131">
        <v>15.01799965</v>
      </c>
      <c r="C131">
        <v>0.31152001000000001</v>
      </c>
      <c r="D131">
        <v>34.27099991</v>
      </c>
      <c r="E131">
        <v>0.32065000999999999</v>
      </c>
      <c r="F131">
        <v>37.331001280000002</v>
      </c>
      <c r="G131">
        <v>0.98180002</v>
      </c>
      <c r="H131">
        <v>32.533000950000002</v>
      </c>
      <c r="J131" s="2">
        <f>TREND(Calibration!$A$2:$A$4,Calibration!$B$2:$B$4,C131)</f>
        <v>389.15257691863326</v>
      </c>
      <c r="K131" s="2">
        <f>TREND(Calibration!$A$2:$A$4,Calibration!$C$2:$C$4,E131)</f>
        <v>985.54898208141572</v>
      </c>
      <c r="L131" s="2">
        <f>TREND(Calibration!$A$2:$A$4,Calibration!$D$2:$D$4,G131)</f>
        <v>599.40360746274587</v>
      </c>
    </row>
    <row r="132" spans="1:12" x14ac:dyDescent="0.25">
      <c r="A132">
        <v>650100</v>
      </c>
      <c r="B132">
        <v>14.97999954</v>
      </c>
      <c r="C132">
        <v>0.31</v>
      </c>
      <c r="D132">
        <v>34.261001589999999</v>
      </c>
      <c r="E132">
        <v>0.31880998999999999</v>
      </c>
      <c r="F132">
        <v>37.334999080000003</v>
      </c>
      <c r="G132">
        <v>0.98180002</v>
      </c>
      <c r="H132">
        <v>32.513999939999998</v>
      </c>
      <c r="J132" s="2">
        <f>TREND(Calibration!$A$2:$A$4,Calibration!$B$2:$B$4,C132)</f>
        <v>382.4022725540799</v>
      </c>
      <c r="K132" s="2">
        <f>TREND(Calibration!$A$2:$A$4,Calibration!$C$2:$C$4,E132)</f>
        <v>971.36533540341702</v>
      </c>
      <c r="L132" s="2">
        <f>TREND(Calibration!$A$2:$A$4,Calibration!$D$2:$D$4,G132)</f>
        <v>599.40360746274587</v>
      </c>
    </row>
    <row r="133" spans="1:12" x14ac:dyDescent="0.25">
      <c r="A133">
        <v>655099</v>
      </c>
      <c r="B133">
        <v>14.944000239999999</v>
      </c>
      <c r="C133">
        <v>0.31130001000000002</v>
      </c>
      <c r="D133">
        <v>34.290000919999997</v>
      </c>
      <c r="E133">
        <v>0.31714001000000003</v>
      </c>
      <c r="F133">
        <v>37.340999600000004</v>
      </c>
      <c r="G133">
        <v>0.97960000999999997</v>
      </c>
      <c r="H133">
        <v>32.562000269999999</v>
      </c>
      <c r="J133" s="2">
        <f>TREND(Calibration!$A$2:$A$4,Calibration!$B$2:$B$4,C133)</f>
        <v>388.17556560936464</v>
      </c>
      <c r="K133" s="2">
        <f>TREND(Calibration!$A$2:$A$4,Calibration!$C$2:$C$4,E133)</f>
        <v>958.49242843538173</v>
      </c>
      <c r="L133" s="2">
        <f>TREND(Calibration!$A$2:$A$4,Calibration!$D$2:$D$4,G133)</f>
        <v>598.03676494601029</v>
      </c>
    </row>
    <row r="134" spans="1:12" x14ac:dyDescent="0.25">
      <c r="A134">
        <v>660100</v>
      </c>
      <c r="B134">
        <v>14.86600018</v>
      </c>
      <c r="C134">
        <v>0.30864998999999999</v>
      </c>
      <c r="D134">
        <v>34.303001399999999</v>
      </c>
      <c r="E134">
        <v>0.31525001000000002</v>
      </c>
      <c r="F134">
        <v>37.273998259999999</v>
      </c>
      <c r="G134">
        <v>0.96780001999999998</v>
      </c>
      <c r="H134">
        <v>32.551998140000002</v>
      </c>
      <c r="J134" s="2">
        <f>TREND(Calibration!$A$2:$A$4,Calibration!$B$2:$B$4,C134)</f>
        <v>376.40693147396155</v>
      </c>
      <c r="K134" s="2">
        <f>TREND(Calibration!$A$2:$A$4,Calibration!$C$2:$C$4,E134)</f>
        <v>943.92351493367119</v>
      </c>
      <c r="L134" s="2">
        <f>TREND(Calibration!$A$2:$A$4,Calibration!$D$2:$D$4,G134)</f>
        <v>590.70555825647011</v>
      </c>
    </row>
    <row r="135" spans="1:12" x14ac:dyDescent="0.25">
      <c r="A135">
        <v>665100</v>
      </c>
      <c r="B135">
        <v>14.92399979</v>
      </c>
      <c r="C135">
        <v>0.31022</v>
      </c>
      <c r="D135">
        <v>34.284000399999996</v>
      </c>
      <c r="E135">
        <v>0.31297999999999998</v>
      </c>
      <c r="F135">
        <v>37.27099991</v>
      </c>
      <c r="G135">
        <v>0.96719997999999996</v>
      </c>
      <c r="H135">
        <v>32.606998439999998</v>
      </c>
      <c r="J135" s="2">
        <f>TREND(Calibration!$A$2:$A$4,Calibration!$B$2:$B$4,C135)</f>
        <v>383.37928386334875</v>
      </c>
      <c r="K135" s="2">
        <f>TREND(Calibration!$A$2:$A$4,Calibration!$C$2:$C$4,E135)</f>
        <v>926.42532480773548</v>
      </c>
      <c r="L135" s="2">
        <f>TREND(Calibration!$A$2:$A$4,Calibration!$D$2:$D$4,G135)</f>
        <v>590.33275986748913</v>
      </c>
    </row>
    <row r="136" spans="1:12" x14ac:dyDescent="0.25">
      <c r="A136">
        <v>670099</v>
      </c>
      <c r="B136">
        <v>14.989000320000001</v>
      </c>
      <c r="C136">
        <v>0.31330001000000002</v>
      </c>
      <c r="D136">
        <v>34.27099991</v>
      </c>
      <c r="E136">
        <v>0.31027000999999998</v>
      </c>
      <c r="F136">
        <v>37.303001399999999</v>
      </c>
      <c r="G136">
        <v>0.96560000999999995</v>
      </c>
      <c r="H136">
        <v>32.568000789999999</v>
      </c>
      <c r="J136" s="2">
        <f>TREND(Calibration!$A$2:$A$4,Calibration!$B$2:$B$4,C136)</f>
        <v>397.05748660271774</v>
      </c>
      <c r="K136" s="2">
        <f>TREND(Calibration!$A$2:$A$4,Calibration!$C$2:$C$4,E136)</f>
        <v>905.53558411963945</v>
      </c>
      <c r="L136" s="2">
        <f>TREND(Calibration!$A$2:$A$4,Calibration!$D$2:$D$4,G136)</f>
        <v>589.33871573973443</v>
      </c>
    </row>
    <row r="137" spans="1:12" x14ac:dyDescent="0.25">
      <c r="A137">
        <v>675099</v>
      </c>
      <c r="B137">
        <v>15.100000380000001</v>
      </c>
      <c r="C137">
        <v>0.31206</v>
      </c>
      <c r="D137">
        <v>34.321998600000001</v>
      </c>
      <c r="E137">
        <v>0.30752000000000002</v>
      </c>
      <c r="F137">
        <v>37.325000760000002</v>
      </c>
      <c r="G137">
        <v>0.97530001</v>
      </c>
      <c r="H137">
        <v>32.5359993</v>
      </c>
      <c r="J137" s="2">
        <f>TREND(Calibration!$A$2:$A$4,Calibration!$B$2:$B$4,C137)</f>
        <v>391.5506511772337</v>
      </c>
      <c r="K137" s="2">
        <f>TREND(Calibration!$A$2:$A$4,Calibration!$C$2:$C$4,E137)</f>
        <v>884.33735246946003</v>
      </c>
      <c r="L137" s="2">
        <f>TREND(Calibration!$A$2:$A$4,Calibration!$D$2:$D$4,G137)</f>
        <v>595.36522126122554</v>
      </c>
    </row>
    <row r="138" spans="1:12" x14ac:dyDescent="0.25">
      <c r="A138">
        <v>680100</v>
      </c>
      <c r="B138">
        <v>15.196999549999999</v>
      </c>
      <c r="C138">
        <v>0.31244000999999999</v>
      </c>
      <c r="D138">
        <v>34.280998230000002</v>
      </c>
      <c r="E138">
        <v>0.30292001000000002</v>
      </c>
      <c r="F138">
        <v>37.325000760000002</v>
      </c>
      <c r="G138">
        <v>0.98229997999999996</v>
      </c>
      <c r="H138">
        <v>32.5359993</v>
      </c>
      <c r="J138" s="2">
        <f>TREND(Calibration!$A$2:$A$4,Calibration!$B$2:$B$4,C138)</f>
        <v>393.23826057557562</v>
      </c>
      <c r="K138" s="2">
        <f>TREND(Calibration!$A$2:$A$4,Calibration!$C$2:$C$4,E138)</f>
        <v>848.87869827965392</v>
      </c>
      <c r="L138" s="2">
        <f>TREND(Calibration!$A$2:$A$4,Calibration!$D$2:$D$4,G138)</f>
        <v>599.71422722568661</v>
      </c>
    </row>
    <row r="139" spans="1:12" x14ac:dyDescent="0.25">
      <c r="A139">
        <v>685100</v>
      </c>
      <c r="B139">
        <v>15.196999549999999</v>
      </c>
      <c r="C139">
        <v>0.31152001000000001</v>
      </c>
      <c r="D139">
        <v>34.255001069999999</v>
      </c>
      <c r="E139">
        <v>0.30033000999999998</v>
      </c>
      <c r="F139">
        <v>37.331001280000002</v>
      </c>
      <c r="G139">
        <v>0.98019999000000002</v>
      </c>
      <c r="H139">
        <v>32.57799911</v>
      </c>
      <c r="J139" s="2">
        <f>TREND(Calibration!$A$2:$A$4,Calibration!$B$2:$B$4,C139)</f>
        <v>389.15257691863326</v>
      </c>
      <c r="K139" s="2">
        <f>TREND(Calibration!$A$2:$A$4,Calibration!$C$2:$C$4,E139)</f>
        <v>828.91389088842038</v>
      </c>
      <c r="L139" s="2">
        <f>TREND(Calibration!$A$2:$A$4,Calibration!$D$2:$D$4,G139)</f>
        <v>598.40952605763755</v>
      </c>
    </row>
    <row r="140" spans="1:12" x14ac:dyDescent="0.25">
      <c r="A140">
        <v>690099</v>
      </c>
      <c r="B140">
        <v>15.184000019999999</v>
      </c>
      <c r="C140">
        <v>0.30957001000000001</v>
      </c>
      <c r="D140">
        <v>34.27099991</v>
      </c>
      <c r="E140">
        <v>0.29741001</v>
      </c>
      <c r="F140">
        <v>37.338001249999998</v>
      </c>
      <c r="G140">
        <v>0.98180002</v>
      </c>
      <c r="H140">
        <v>32.647998809999997</v>
      </c>
      <c r="J140" s="2">
        <f>TREND(Calibration!$A$2:$A$4,Calibration!$B$2:$B$4,C140)</f>
        <v>380.49270395011399</v>
      </c>
      <c r="K140" s="2">
        <f>TREND(Calibration!$A$2:$A$4,Calibration!$C$2:$C$4,E140)</f>
        <v>806.40530494926975</v>
      </c>
      <c r="L140" s="2">
        <f>TREND(Calibration!$A$2:$A$4,Calibration!$D$2:$D$4,G140)</f>
        <v>599.40360746274587</v>
      </c>
    </row>
    <row r="141" spans="1:12" x14ac:dyDescent="0.25">
      <c r="A141">
        <v>695106</v>
      </c>
      <c r="B141">
        <v>15.12899971</v>
      </c>
      <c r="C141">
        <v>0.30487001000000002</v>
      </c>
      <c r="D141">
        <v>34.27099991</v>
      </c>
      <c r="E141">
        <v>0.29346000999999999</v>
      </c>
      <c r="F141">
        <v>37.36000061</v>
      </c>
      <c r="G141">
        <v>0.98290001999999999</v>
      </c>
      <c r="H141">
        <v>32.638999939999998</v>
      </c>
      <c r="J141" s="2">
        <f>TREND(Calibration!$A$2:$A$4,Calibration!$B$2:$B$4,C141)</f>
        <v>359.62018961573403</v>
      </c>
      <c r="K141" s="2">
        <f>TREND(Calibration!$A$2:$A$4,Calibration!$C$2:$C$4,E141)</f>
        <v>775.95704657267856</v>
      </c>
      <c r="L141" s="2">
        <f>TREND(Calibration!$A$2:$A$4,Calibration!$D$2:$D$4,G141)</f>
        <v>600.0870256146676</v>
      </c>
    </row>
    <row r="142" spans="1:12" x14ac:dyDescent="0.25">
      <c r="A142">
        <v>700099</v>
      </c>
      <c r="B142">
        <v>15.04800034</v>
      </c>
      <c r="C142">
        <v>0.29940999000000001</v>
      </c>
      <c r="D142">
        <v>34.284000399999996</v>
      </c>
      <c r="E142">
        <v>0.28988998999999999</v>
      </c>
      <c r="F142">
        <v>37.290000919999997</v>
      </c>
      <c r="G142">
        <v>0.96670001999999999</v>
      </c>
      <c r="H142">
        <v>32.606998439999998</v>
      </c>
      <c r="J142" s="2">
        <f>TREND(Calibration!$A$2:$A$4,Calibration!$B$2:$B$4,C142)</f>
        <v>335.37245648467001</v>
      </c>
      <c r="K142" s="2">
        <f>TREND(Calibration!$A$2:$A$4,Calibration!$C$2:$C$4,E142)</f>
        <v>748.43783356771678</v>
      </c>
      <c r="L142" s="2">
        <f>TREND(Calibration!$A$2:$A$4,Calibration!$D$2:$D$4,G142)</f>
        <v>590.02214010454838</v>
      </c>
    </row>
    <row r="143" spans="1:12" x14ac:dyDescent="0.25">
      <c r="A143">
        <v>705099</v>
      </c>
      <c r="B143">
        <v>14.99600029</v>
      </c>
      <c r="C143">
        <v>0.30670999999999998</v>
      </c>
      <c r="D143">
        <v>34.26499939</v>
      </c>
      <c r="E143">
        <v>0.28767999999999999</v>
      </c>
      <c r="F143">
        <v>37.312000269999999</v>
      </c>
      <c r="G143">
        <v>0.96719997999999996</v>
      </c>
      <c r="H143">
        <v>32.623001100000003</v>
      </c>
      <c r="J143" s="2">
        <f>TREND(Calibration!$A$2:$A$4,Calibration!$B$2:$B$4,C143)</f>
        <v>367.79151252001384</v>
      </c>
      <c r="K143" s="2">
        <f>TREND(Calibration!$A$2:$A$4,Calibration!$C$2:$C$4,E143)</f>
        <v>731.40230280070887</v>
      </c>
      <c r="L143" s="2">
        <f>TREND(Calibration!$A$2:$A$4,Calibration!$D$2:$D$4,G143)</f>
        <v>590.33275986748913</v>
      </c>
    </row>
    <row r="144" spans="1:12" x14ac:dyDescent="0.25">
      <c r="A144">
        <v>710100</v>
      </c>
      <c r="B144">
        <v>14.96700001</v>
      </c>
      <c r="C144">
        <v>0.31145999000000002</v>
      </c>
      <c r="D144">
        <v>34.26499939</v>
      </c>
      <c r="E144">
        <v>0.28600001000000003</v>
      </c>
      <c r="F144">
        <v>37.305999759999999</v>
      </c>
      <c r="G144">
        <v>0.96719997999999996</v>
      </c>
      <c r="H144">
        <v>32.603000639999998</v>
      </c>
      <c r="J144" s="2">
        <f>TREND(Calibration!$A$2:$A$4,Calibration!$B$2:$B$4,C144)</f>
        <v>388.88603046962294</v>
      </c>
      <c r="K144" s="2">
        <f>TREND(Calibration!$A$2:$A$4,Calibration!$C$2:$C$4,E144)</f>
        <v>718.45223455005339</v>
      </c>
      <c r="L144" s="2">
        <f>TREND(Calibration!$A$2:$A$4,Calibration!$D$2:$D$4,G144)</f>
        <v>590.33275986748913</v>
      </c>
    </row>
    <row r="145" spans="1:12" x14ac:dyDescent="0.25">
      <c r="A145">
        <v>715142</v>
      </c>
      <c r="B145">
        <v>14.998999599999999</v>
      </c>
      <c r="C145">
        <v>0.31178999000000002</v>
      </c>
      <c r="D145">
        <v>34.231998439999998</v>
      </c>
      <c r="E145">
        <v>0.28433001000000002</v>
      </c>
      <c r="F145">
        <v>37.356998439999998</v>
      </c>
      <c r="G145">
        <v>0.97799999000000004</v>
      </c>
      <c r="H145">
        <v>32.680000309999997</v>
      </c>
      <c r="J145" s="2">
        <f>TREND(Calibration!$A$2:$A$4,Calibration!$B$2:$B$4,C145)</f>
        <v>390.35154743352609</v>
      </c>
      <c r="K145" s="2">
        <f>TREND(Calibration!$A$2:$A$4,Calibration!$C$2:$C$4,E145)</f>
        <v>705.57917341362122</v>
      </c>
      <c r="L145" s="2">
        <f>TREND(Calibration!$A$2:$A$4,Calibration!$D$2:$D$4,G145)</f>
        <v>597.04268975379421</v>
      </c>
    </row>
    <row r="146" spans="1:12" x14ac:dyDescent="0.25">
      <c r="A146">
        <v>720204</v>
      </c>
      <c r="B146">
        <v>15.00199986</v>
      </c>
      <c r="C146">
        <v>0.31125000000000003</v>
      </c>
      <c r="D146">
        <v>34.286998750000002</v>
      </c>
      <c r="E146">
        <v>0.28281000000000001</v>
      </c>
      <c r="F146">
        <v>37.368999479999999</v>
      </c>
      <c r="G146">
        <v>0.97320002000000005</v>
      </c>
      <c r="H146">
        <v>32.594001769999998</v>
      </c>
      <c r="J146" s="2">
        <f>TREND(Calibration!$A$2:$A$4,Calibration!$B$2:$B$4,C146)</f>
        <v>387.95347317492588</v>
      </c>
      <c r="K146" s="2">
        <f>TREND(Calibration!$A$2:$A$4,Calibration!$C$2:$C$4,E146)</f>
        <v>693.86229816931677</v>
      </c>
      <c r="L146" s="2">
        <f>TREND(Calibration!$A$2:$A$4,Calibration!$D$2:$D$4,G146)</f>
        <v>594.06052009317648</v>
      </c>
    </row>
    <row r="147" spans="1:12" x14ac:dyDescent="0.25">
      <c r="A147">
        <v>725100</v>
      </c>
      <c r="B147">
        <v>14.99600029</v>
      </c>
      <c r="C147">
        <v>0.31022</v>
      </c>
      <c r="D147">
        <v>34.27099991</v>
      </c>
      <c r="E147">
        <v>0.27994998999999998</v>
      </c>
      <c r="F147">
        <v>37.319000240000001</v>
      </c>
      <c r="G147">
        <v>0.96130002000000003</v>
      </c>
      <c r="H147">
        <v>32.548999790000003</v>
      </c>
      <c r="J147" s="2">
        <f>TREND(Calibration!$A$2:$A$4,Calibration!$B$2:$B$4,C147)</f>
        <v>383.37928386334875</v>
      </c>
      <c r="K147" s="2">
        <f>TREND(Calibration!$A$2:$A$4,Calibration!$C$2:$C$4,E147)</f>
        <v>671.81614033649771</v>
      </c>
      <c r="L147" s="2">
        <f>TREND(Calibration!$A$2:$A$4,Calibration!$D$2:$D$4,G147)</f>
        <v>586.66717826784213</v>
      </c>
    </row>
    <row r="148" spans="1:12" x14ac:dyDescent="0.25">
      <c r="A148">
        <v>730099</v>
      </c>
      <c r="B148">
        <v>14.960000040000001</v>
      </c>
      <c r="C148">
        <v>0.30891999999999997</v>
      </c>
      <c r="D148">
        <v>34.273998259999999</v>
      </c>
      <c r="E148">
        <v>0.27864999000000001</v>
      </c>
      <c r="F148">
        <v>37.268001560000002</v>
      </c>
      <c r="G148">
        <v>0.95370001000000004</v>
      </c>
      <c r="H148">
        <v>32.548999790000003</v>
      </c>
      <c r="J148" s="2">
        <f>TREND(Calibration!$A$2:$A$4,Calibration!$B$2:$B$4,C148)</f>
        <v>377.60603521766916</v>
      </c>
      <c r="K148" s="2">
        <f>TREND(Calibration!$A$2:$A$4,Calibration!$C$2:$C$4,E148)</f>
        <v>661.79519454167053</v>
      </c>
      <c r="L148" s="2">
        <f>TREND(Calibration!$A$2:$A$4,Calibration!$D$2:$D$4,G148)</f>
        <v>581.94537391440008</v>
      </c>
    </row>
    <row r="149" spans="1:12" x14ac:dyDescent="0.25">
      <c r="A149">
        <v>735099</v>
      </c>
      <c r="B149">
        <v>14.914999959999999</v>
      </c>
      <c r="C149">
        <v>0.30957001000000001</v>
      </c>
      <c r="D149">
        <v>34.316001890000003</v>
      </c>
      <c r="E149">
        <v>0.27595001000000002</v>
      </c>
      <c r="F149">
        <v>37.290000919999997</v>
      </c>
      <c r="G149">
        <v>0.95859998000000002</v>
      </c>
      <c r="H149">
        <v>32.555000309999997</v>
      </c>
      <c r="J149" s="2">
        <f>TREND(Calibration!$A$2:$A$4,Calibration!$B$2:$B$4,C149)</f>
        <v>380.49270395011399</v>
      </c>
      <c r="K149" s="2">
        <f>TREND(Calibration!$A$2:$A$4,Calibration!$C$2:$C$4,E149)</f>
        <v>640.98261513619514</v>
      </c>
      <c r="L149" s="2">
        <f>TREND(Calibration!$A$2:$A$4,Calibration!$D$2:$D$4,G149)</f>
        <v>584.98967249791974</v>
      </c>
    </row>
    <row r="150" spans="1:12" x14ac:dyDescent="0.25">
      <c r="A150">
        <v>740099</v>
      </c>
      <c r="B150">
        <v>14.87899971</v>
      </c>
      <c r="C150">
        <v>0.30860000999999998</v>
      </c>
      <c r="D150">
        <v>34.290000919999997</v>
      </c>
      <c r="E150">
        <v>0.27507999999999999</v>
      </c>
      <c r="F150">
        <v>37.286998750000002</v>
      </c>
      <c r="G150">
        <v>0.94989997000000004</v>
      </c>
      <c r="H150">
        <v>32.52999878</v>
      </c>
      <c r="J150" s="2">
        <f>TREND(Calibration!$A$2:$A$4,Calibration!$B$2:$B$4,C150)</f>
        <v>376.18497226833756</v>
      </c>
      <c r="K150" s="2">
        <f>TREND(Calibration!$A$2:$A$4,Calibration!$C$2:$C$4,E150)</f>
        <v>634.27621278930405</v>
      </c>
      <c r="L150" s="2">
        <f>TREND(Calibration!$A$2:$A$4,Calibration!$D$2:$D$4,G150)</f>
        <v>579.58444999255607</v>
      </c>
    </row>
    <row r="151" spans="1:12" x14ac:dyDescent="0.25">
      <c r="A151">
        <v>745099</v>
      </c>
      <c r="B151">
        <v>14.92099953</v>
      </c>
      <c r="C151">
        <v>0.30698001000000003</v>
      </c>
      <c r="D151">
        <v>34.261001589999999</v>
      </c>
      <c r="E151">
        <v>0.27378999999999998</v>
      </c>
      <c r="F151">
        <v>37.305999759999999</v>
      </c>
      <c r="G151">
        <v>0.95050000999999995</v>
      </c>
      <c r="H151">
        <v>32.581001280000002</v>
      </c>
      <c r="J151" s="2">
        <f>TREND(Calibration!$A$2:$A$4,Calibration!$B$2:$B$4,C151)</f>
        <v>368.99061626372168</v>
      </c>
      <c r="K151" s="2">
        <f>TREND(Calibration!$A$2:$A$4,Calibration!$C$2:$C$4,E151)</f>
        <v>624.33235119289861</v>
      </c>
      <c r="L151" s="2">
        <f>TREND(Calibration!$A$2:$A$4,Calibration!$D$2:$D$4,G151)</f>
        <v>579.95724838153694</v>
      </c>
    </row>
    <row r="152" spans="1:12" x14ac:dyDescent="0.25">
      <c r="A152">
        <v>750100</v>
      </c>
      <c r="B152">
        <v>14.989000320000001</v>
      </c>
      <c r="C152">
        <v>0.30772999000000001</v>
      </c>
      <c r="D152">
        <v>34.261001589999999</v>
      </c>
      <c r="E152">
        <v>0.27281000999999999</v>
      </c>
      <c r="F152">
        <v>37.299999239999998</v>
      </c>
      <c r="G152">
        <v>0.95749998000000003</v>
      </c>
      <c r="H152">
        <v>32.513999939999998</v>
      </c>
      <c r="J152" s="2">
        <f>TREND(Calibration!$A$2:$A$4,Calibration!$B$2:$B$4,C152)</f>
        <v>372.32124781701918</v>
      </c>
      <c r="K152" s="2">
        <f>TREND(Calibration!$A$2:$A$4,Calibration!$C$2:$C$4,E152)</f>
        <v>616.77817683176568</v>
      </c>
      <c r="L152" s="2">
        <f>TREND(Calibration!$A$2:$A$4,Calibration!$D$2:$D$4,G152)</f>
        <v>584.30625434599801</v>
      </c>
    </row>
    <row r="153" spans="1:12" x14ac:dyDescent="0.25">
      <c r="A153">
        <v>755099</v>
      </c>
      <c r="B153">
        <v>15.09300041</v>
      </c>
      <c r="C153">
        <v>0.30827000999999998</v>
      </c>
      <c r="D153">
        <v>34.292999270000003</v>
      </c>
      <c r="E153">
        <v>0.27178999999999998</v>
      </c>
      <c r="F153">
        <v>37.280998230000002</v>
      </c>
      <c r="G153">
        <v>0.94620000999999998</v>
      </c>
      <c r="H153">
        <v>32.575000760000002</v>
      </c>
      <c r="J153" s="2">
        <f>TREND(Calibration!$A$2:$A$4,Calibration!$B$2:$B$4,C153)</f>
        <v>374.7194553044344</v>
      </c>
      <c r="K153" s="2">
        <f>TREND(Calibration!$A$2:$A$4,Calibration!$C$2:$C$4,E153)</f>
        <v>608.91551150854843</v>
      </c>
      <c r="L153" s="2">
        <f>TREND(Calibration!$A$2:$A$4,Calibration!$D$2:$D$4,G153)</f>
        <v>577.2857046967523</v>
      </c>
    </row>
    <row r="154" spans="1:12" x14ac:dyDescent="0.25">
      <c r="A154">
        <v>760100</v>
      </c>
      <c r="B154">
        <v>15.17700005</v>
      </c>
      <c r="C154">
        <v>0.30946001000000001</v>
      </c>
      <c r="D154">
        <v>34.268001560000002</v>
      </c>
      <c r="E154">
        <v>0.27059999000000001</v>
      </c>
      <c r="F154">
        <v>37.290000919999997</v>
      </c>
      <c r="G154">
        <v>0.95799999999999996</v>
      </c>
      <c r="H154">
        <v>32.557998660000003</v>
      </c>
      <c r="J154" s="2">
        <f>TREND(Calibration!$A$2:$A$4,Calibration!$B$2:$B$4,C154)</f>
        <v>380.00419829547968</v>
      </c>
      <c r="K154" s="2">
        <f>TREND(Calibration!$A$2:$A$4,Calibration!$C$2:$C$4,E154)</f>
        <v>599.742414812162</v>
      </c>
      <c r="L154" s="2">
        <f>TREND(Calibration!$A$2:$A$4,Calibration!$D$2:$D$4,G154)</f>
        <v>584.61691138629249</v>
      </c>
    </row>
    <row r="155" spans="1:12" x14ac:dyDescent="0.25">
      <c r="A155">
        <v>765102</v>
      </c>
      <c r="B155">
        <v>15.17700005</v>
      </c>
      <c r="C155">
        <v>0.30680998999999998</v>
      </c>
      <c r="D155">
        <v>34.277000430000001</v>
      </c>
      <c r="E155">
        <v>0.26925000999999998</v>
      </c>
      <c r="F155">
        <v>37.303001399999999</v>
      </c>
      <c r="G155">
        <v>0.95799999999999996</v>
      </c>
      <c r="H155">
        <v>32.52999878</v>
      </c>
      <c r="J155" s="2">
        <f>TREND(Calibration!$A$2:$A$4,Calibration!$B$2:$B$4,C155)</f>
        <v>368.23556416007659</v>
      </c>
      <c r="K155" s="2">
        <f>TREND(Calibration!$A$2:$A$4,Calibration!$C$2:$C$4,E155)</f>
        <v>589.33620219362251</v>
      </c>
      <c r="L155" s="2">
        <f>TREND(Calibration!$A$2:$A$4,Calibration!$D$2:$D$4,G155)</f>
        <v>584.61691138629249</v>
      </c>
    </row>
    <row r="156" spans="1:12" x14ac:dyDescent="0.25">
      <c r="A156">
        <v>770110</v>
      </c>
      <c r="B156">
        <v>15.22900009</v>
      </c>
      <c r="C156">
        <v>0.30864998999999999</v>
      </c>
      <c r="D156">
        <v>34.261001589999999</v>
      </c>
      <c r="E156">
        <v>0.26815999000000001</v>
      </c>
      <c r="F156">
        <v>37.349998470000003</v>
      </c>
      <c r="G156">
        <v>0.96670001999999999</v>
      </c>
      <c r="H156">
        <v>32.590999600000004</v>
      </c>
      <c r="J156" s="2">
        <f>TREND(Calibration!$A$2:$A$4,Calibration!$B$2:$B$4,C156)</f>
        <v>376.40693147396155</v>
      </c>
      <c r="K156" s="2">
        <f>TREND(Calibration!$A$2:$A$4,Calibration!$C$2:$C$4,E156)</f>
        <v>580.93387039725508</v>
      </c>
      <c r="L156" s="2">
        <f>TREND(Calibration!$A$2:$A$4,Calibration!$D$2:$D$4,G156)</f>
        <v>590.02214010454838</v>
      </c>
    </row>
    <row r="157" spans="1:12" x14ac:dyDescent="0.25">
      <c r="A157">
        <v>775100</v>
      </c>
      <c r="B157">
        <v>15.13899994</v>
      </c>
      <c r="C157">
        <v>0.30935001000000001</v>
      </c>
      <c r="D157">
        <v>34.257999419999997</v>
      </c>
      <c r="E157">
        <v>0.26734998999999998</v>
      </c>
      <c r="F157">
        <v>37.344001769999998</v>
      </c>
      <c r="G157">
        <v>0.95799999999999996</v>
      </c>
      <c r="H157">
        <v>32.522998809999997</v>
      </c>
      <c r="J157" s="2">
        <f>TREND(Calibration!$A$2:$A$4,Calibration!$B$2:$B$4,C157)</f>
        <v>379.51569264084515</v>
      </c>
      <c r="K157" s="2">
        <f>TREND(Calibration!$A$2:$A$4,Calibration!$C$2:$C$4,E157)</f>
        <v>574.69005032509335</v>
      </c>
      <c r="L157" s="2">
        <f>TREND(Calibration!$A$2:$A$4,Calibration!$D$2:$D$4,G157)</f>
        <v>584.61691138629249</v>
      </c>
    </row>
    <row r="158" spans="1:12" x14ac:dyDescent="0.25">
      <c r="A158">
        <v>780100</v>
      </c>
      <c r="B158">
        <v>15.053999900000001</v>
      </c>
      <c r="C158">
        <v>0.308</v>
      </c>
      <c r="D158">
        <v>34.292999270000003</v>
      </c>
      <c r="E158">
        <v>0.26633000000000001</v>
      </c>
      <c r="F158">
        <v>37.268001560000002</v>
      </c>
      <c r="G158">
        <v>0.95700001999999995</v>
      </c>
      <c r="H158">
        <v>32.625999450000002</v>
      </c>
      <c r="J158" s="2">
        <f>TREND(Calibration!$A$2:$A$4,Calibration!$B$2:$B$4,C158)</f>
        <v>373.52035156072679</v>
      </c>
      <c r="K158" s="2">
        <f>TREND(Calibration!$A$2:$A$4,Calibration!$C$2:$C$4,E158)</f>
        <v>566.82753917027344</v>
      </c>
      <c r="L158" s="2">
        <f>TREND(Calibration!$A$2:$A$4,Calibration!$D$2:$D$4,G158)</f>
        <v>583.99563458305738</v>
      </c>
    </row>
    <row r="159" spans="1:12" x14ac:dyDescent="0.25">
      <c r="A159">
        <v>785100</v>
      </c>
      <c r="B159">
        <v>15.00899982</v>
      </c>
      <c r="C159">
        <v>0.30897998999999998</v>
      </c>
      <c r="D159">
        <v>34.26499939</v>
      </c>
      <c r="E159">
        <v>0.26557001000000002</v>
      </c>
      <c r="F159">
        <v>37.319000240000001</v>
      </c>
      <c r="G159">
        <v>0.95639998000000004</v>
      </c>
      <c r="H159">
        <v>32.652000430000001</v>
      </c>
      <c r="J159" s="2">
        <f>TREND(Calibration!$A$2:$A$4,Calibration!$B$2:$B$4,C159)</f>
        <v>377.8724484378647</v>
      </c>
      <c r="K159" s="2">
        <f>TREND(Calibration!$A$2:$A$4,Calibration!$C$2:$C$4,E159)</f>
        <v>560.9692171744191</v>
      </c>
      <c r="L159" s="2">
        <f>TREND(Calibration!$A$2:$A$4,Calibration!$D$2:$D$4,G159)</f>
        <v>583.6228361940764</v>
      </c>
    </row>
    <row r="160" spans="1:12" x14ac:dyDescent="0.25">
      <c r="A160">
        <v>790118</v>
      </c>
      <c r="B160">
        <v>14.930999760000001</v>
      </c>
      <c r="C160">
        <v>0.31016999000000001</v>
      </c>
      <c r="D160">
        <v>34.257999419999997</v>
      </c>
      <c r="E160">
        <v>0.26502999999999999</v>
      </c>
      <c r="F160">
        <v>37.321998600000001</v>
      </c>
      <c r="G160">
        <v>0.95969998999999995</v>
      </c>
      <c r="H160">
        <v>32.676998140000002</v>
      </c>
      <c r="J160" s="2">
        <f>TREND(Calibration!$A$2:$A$4,Calibration!$B$2:$B$4,C160)</f>
        <v>383.15719142890998</v>
      </c>
      <c r="K160" s="2">
        <f>TREND(Calibration!$A$2:$A$4,Calibration!$C$2:$C$4,E160)</f>
        <v>556.8065933754458</v>
      </c>
      <c r="L160" s="2">
        <f>TREND(Calibration!$A$2:$A$4,Calibration!$D$2:$D$4,G160)</f>
        <v>585.67309686273359</v>
      </c>
    </row>
    <row r="161" spans="1:12" x14ac:dyDescent="0.25">
      <c r="A161">
        <v>795100</v>
      </c>
      <c r="B161">
        <v>14.946999549999999</v>
      </c>
      <c r="C161">
        <v>0.31016999000000001</v>
      </c>
      <c r="D161">
        <v>34.248001100000003</v>
      </c>
      <c r="E161">
        <v>0.26400000000000001</v>
      </c>
      <c r="F161">
        <v>37.334999080000003</v>
      </c>
      <c r="G161">
        <v>0.96509999000000002</v>
      </c>
      <c r="H161">
        <v>32.65499878</v>
      </c>
      <c r="J161" s="2">
        <f>TREND(Calibration!$A$2:$A$4,Calibration!$B$2:$B$4,C161)</f>
        <v>383.15719142890998</v>
      </c>
      <c r="K161" s="2">
        <f>TREND(Calibration!$A$2:$A$4,Calibration!$C$2:$C$4,E161)</f>
        <v>548.86692093800593</v>
      </c>
      <c r="L161" s="2">
        <f>TREND(Calibration!$A$2:$A$4,Calibration!$D$2:$D$4,G161)</f>
        <v>589.02805869944007</v>
      </c>
    </row>
    <row r="162" spans="1:12" x14ac:dyDescent="0.25">
      <c r="A162">
        <v>800101</v>
      </c>
      <c r="B162">
        <v>14.95400047</v>
      </c>
      <c r="C162">
        <v>0.30897998999999998</v>
      </c>
      <c r="D162">
        <v>34.242000580000003</v>
      </c>
      <c r="E162">
        <v>0.26302998999999999</v>
      </c>
      <c r="F162">
        <v>37.334999080000003</v>
      </c>
      <c r="G162">
        <v>0.96939998999999999</v>
      </c>
      <c r="H162">
        <v>32.6609993</v>
      </c>
      <c r="J162" s="2">
        <f>TREND(Calibration!$A$2:$A$4,Calibration!$B$2:$B$4,C162)</f>
        <v>377.8724484378647</v>
      </c>
      <c r="K162" s="2">
        <f>TREND(Calibration!$A$2:$A$4,Calibration!$C$2:$C$4,E162)</f>
        <v>541.38967660689764</v>
      </c>
      <c r="L162" s="2">
        <f>TREND(Calibration!$A$2:$A$4,Calibration!$D$2:$D$4,G162)</f>
        <v>591.6996023842247</v>
      </c>
    </row>
    <row r="163" spans="1:12" x14ac:dyDescent="0.25">
      <c r="A163">
        <v>805239</v>
      </c>
      <c r="B163">
        <v>14.975999829999999</v>
      </c>
      <c r="C163">
        <v>0.30989</v>
      </c>
      <c r="D163">
        <v>34.290000919999997</v>
      </c>
      <c r="E163">
        <v>0.26249</v>
      </c>
      <c r="F163">
        <v>37.308998109999997</v>
      </c>
      <c r="G163">
        <v>0.95910001</v>
      </c>
      <c r="H163">
        <v>32.634998320000001</v>
      </c>
      <c r="J163" s="2">
        <f>TREND(Calibration!$A$2:$A$4,Calibration!$B$2:$B$4,C163)</f>
        <v>381.91376689944559</v>
      </c>
      <c r="K163" s="2">
        <f>TREND(Calibration!$A$2:$A$4,Calibration!$C$2:$C$4,E163)</f>
        <v>537.22720697632167</v>
      </c>
      <c r="L163" s="2">
        <f>TREND(Calibration!$A$2:$A$4,Calibration!$D$2:$D$4,G163)</f>
        <v>585.30033575110645</v>
      </c>
    </row>
    <row r="164" spans="1:12" x14ac:dyDescent="0.25">
      <c r="A164">
        <v>810170</v>
      </c>
      <c r="B164">
        <v>15.022000309999999</v>
      </c>
      <c r="C164">
        <v>0.30919001000000002</v>
      </c>
      <c r="D164">
        <v>34.292999270000003</v>
      </c>
      <c r="E164">
        <v>0.26183999000000002</v>
      </c>
      <c r="F164">
        <v>37.292999270000003</v>
      </c>
      <c r="G164">
        <v>0.95370001000000004</v>
      </c>
      <c r="H164">
        <v>32.724998470000003</v>
      </c>
      <c r="J164" s="2">
        <f>TREND(Calibration!$A$2:$A$4,Calibration!$B$2:$B$4,C164)</f>
        <v>378.805138961377</v>
      </c>
      <c r="K164" s="2">
        <f>TREND(Calibration!$A$2:$A$4,Calibration!$C$2:$C$4,E164)</f>
        <v>532.21665699470964</v>
      </c>
      <c r="L164" s="2">
        <f>TREND(Calibration!$A$2:$A$4,Calibration!$D$2:$D$4,G164)</f>
        <v>581.94537391440008</v>
      </c>
    </row>
    <row r="165" spans="1:12" x14ac:dyDescent="0.25">
      <c r="A165">
        <v>815099</v>
      </c>
      <c r="B165">
        <v>15.027999879999999</v>
      </c>
      <c r="C165">
        <v>0.31464999999999999</v>
      </c>
      <c r="D165">
        <v>34.268001560000002</v>
      </c>
      <c r="E165">
        <v>0.26080998999999999</v>
      </c>
      <c r="F165">
        <v>37.303001399999999</v>
      </c>
      <c r="G165">
        <v>0.94779997999999999</v>
      </c>
      <c r="H165">
        <v>32.647998809999997</v>
      </c>
      <c r="J165" s="2">
        <f>TREND(Calibration!$A$2:$A$4,Calibration!$B$2:$B$4,C165)</f>
        <v>403.05273886362602</v>
      </c>
      <c r="K165" s="2">
        <f>TREND(Calibration!$A$2:$A$4,Calibration!$C$2:$C$4,E165)</f>
        <v>524.27698455726909</v>
      </c>
      <c r="L165" s="2">
        <f>TREND(Calibration!$A$2:$A$4,Calibration!$D$2:$D$4,G165)</f>
        <v>578.2797488245069</v>
      </c>
    </row>
    <row r="166" spans="1:12" x14ac:dyDescent="0.25">
      <c r="A166">
        <v>820113</v>
      </c>
      <c r="B166">
        <v>15.06099987</v>
      </c>
      <c r="C166">
        <v>0.31244000999999999</v>
      </c>
      <c r="D166">
        <v>34.261001589999999</v>
      </c>
      <c r="E166">
        <v>0.26016</v>
      </c>
      <c r="F166">
        <v>37.356998439999998</v>
      </c>
      <c r="G166">
        <v>0.95590001000000002</v>
      </c>
      <c r="H166">
        <v>32.652000430000001</v>
      </c>
      <c r="J166" s="2">
        <f>TREND(Calibration!$A$2:$A$4,Calibration!$B$2:$B$4,C166)</f>
        <v>393.23826057557562</v>
      </c>
      <c r="K166" s="2">
        <f>TREND(Calibration!$A$2:$A$4,Calibration!$C$2:$C$4,E166)</f>
        <v>519.26658874405393</v>
      </c>
      <c r="L166" s="2">
        <f>TREND(Calibration!$A$2:$A$4,Calibration!$D$2:$D$4,G166)</f>
        <v>583.31221021824342</v>
      </c>
    </row>
    <row r="167" spans="1:12" x14ac:dyDescent="0.25">
      <c r="A167">
        <v>825099</v>
      </c>
      <c r="B167">
        <v>15.03499985</v>
      </c>
      <c r="C167">
        <v>0.31022</v>
      </c>
      <c r="D167">
        <v>34.248001100000003</v>
      </c>
      <c r="E167">
        <v>0.25979000000000002</v>
      </c>
      <c r="F167">
        <v>37.349998470000003</v>
      </c>
      <c r="G167">
        <v>0.95700001999999995</v>
      </c>
      <c r="H167">
        <v>32.671001429999997</v>
      </c>
      <c r="J167" s="2">
        <f>TREND(Calibration!$A$2:$A$4,Calibration!$B$2:$B$4,C167)</f>
        <v>383.37928386334875</v>
      </c>
      <c r="K167" s="2">
        <f>TREND(Calibration!$A$2:$A$4,Calibration!$C$2:$C$4,E167)</f>
        <v>516.4144734024494</v>
      </c>
      <c r="L167" s="2">
        <f>TREND(Calibration!$A$2:$A$4,Calibration!$D$2:$D$4,G167)</f>
        <v>583.99563458305738</v>
      </c>
    </row>
    <row r="168" spans="1:12" x14ac:dyDescent="0.25">
      <c r="A168">
        <v>830100</v>
      </c>
      <c r="B168">
        <v>15.00199986</v>
      </c>
      <c r="C168">
        <v>0.30805999000000001</v>
      </c>
      <c r="D168">
        <v>34.255001069999999</v>
      </c>
      <c r="E168">
        <v>0.25918998999999998</v>
      </c>
      <c r="F168">
        <v>37.344001769999998</v>
      </c>
      <c r="G168">
        <v>0.94830000000000003</v>
      </c>
      <c r="H168">
        <v>32.70299911</v>
      </c>
      <c r="J168" s="2">
        <f>TREND(Calibration!$A$2:$A$4,Calibration!$B$2:$B$4,C168)</f>
        <v>373.78676478092234</v>
      </c>
      <c r="K168" s="2">
        <f>TREND(Calibration!$A$2:$A$4,Calibration!$C$2:$C$4,E168)</f>
        <v>511.78934441294564</v>
      </c>
      <c r="L168" s="2">
        <f>TREND(Calibration!$A$2:$A$4,Calibration!$D$2:$D$4,G168)</f>
        <v>578.59040586480137</v>
      </c>
    </row>
    <row r="169" spans="1:12" x14ac:dyDescent="0.25">
      <c r="A169">
        <v>835099</v>
      </c>
      <c r="B169">
        <v>15.03100014</v>
      </c>
      <c r="C169">
        <v>0.30994999000000001</v>
      </c>
      <c r="D169">
        <v>34.277000430000001</v>
      </c>
      <c r="E169">
        <v>0.2586</v>
      </c>
      <c r="F169">
        <v>37.36000061</v>
      </c>
      <c r="G169">
        <v>0.94779997999999999</v>
      </c>
      <c r="H169">
        <v>32.645000459999999</v>
      </c>
      <c r="J169" s="2">
        <f>TREND(Calibration!$A$2:$A$4,Calibration!$B$2:$B$4,C169)</f>
        <v>382.18018011964114</v>
      </c>
      <c r="K169" s="2">
        <f>TREND(Calibration!$A$2:$A$4,Calibration!$C$2:$C$4,E169)</f>
        <v>507.24145379026095</v>
      </c>
      <c r="L169" s="2">
        <f>TREND(Calibration!$A$2:$A$4,Calibration!$D$2:$D$4,G169)</f>
        <v>578.2797488245069</v>
      </c>
    </row>
    <row r="170" spans="1:12" x14ac:dyDescent="0.25">
      <c r="A170">
        <v>840100</v>
      </c>
      <c r="B170">
        <v>15.041000370000001</v>
      </c>
      <c r="C170">
        <v>0.31086998999999998</v>
      </c>
      <c r="D170">
        <v>34.277000430000001</v>
      </c>
      <c r="E170">
        <v>0.25799999000000001</v>
      </c>
      <c r="F170">
        <v>37.356998439999998</v>
      </c>
      <c r="G170">
        <v>0.94989997000000004</v>
      </c>
      <c r="H170">
        <v>32.664001460000001</v>
      </c>
      <c r="J170" s="2">
        <f>TREND(Calibration!$A$2:$A$4,Calibration!$B$2:$B$4,C170)</f>
        <v>386.2658637765835</v>
      </c>
      <c r="K170" s="2">
        <f>TREND(Calibration!$A$2:$A$4,Calibration!$C$2:$C$4,E170)</f>
        <v>502.61632480075764</v>
      </c>
      <c r="L170" s="2">
        <f>TREND(Calibration!$A$2:$A$4,Calibration!$D$2:$D$4,G170)</f>
        <v>579.58444999255607</v>
      </c>
    </row>
    <row r="171" spans="1:12" x14ac:dyDescent="0.25">
      <c r="A171">
        <v>845099</v>
      </c>
      <c r="B171">
        <v>15.024999619999999</v>
      </c>
      <c r="C171">
        <v>0.30930001000000001</v>
      </c>
      <c r="D171">
        <v>34.261001589999999</v>
      </c>
      <c r="E171">
        <v>0.25762001000000001</v>
      </c>
      <c r="F171">
        <v>37.347000119999997</v>
      </c>
      <c r="G171">
        <v>0.94720000000000004</v>
      </c>
      <c r="H171">
        <v>32.65499878</v>
      </c>
      <c r="J171" s="2">
        <f>TREND(Calibration!$A$2:$A$4,Calibration!$B$2:$B$4,C171)</f>
        <v>379.29364461601131</v>
      </c>
      <c r="K171" s="2">
        <f>TREND(Calibration!$A$2:$A$4,Calibration!$C$2:$C$4,E171)</f>
        <v>499.68727942912801</v>
      </c>
      <c r="L171" s="2">
        <f>TREND(Calibration!$A$2:$A$4,Calibration!$D$2:$D$4,G171)</f>
        <v>577.90698771287975</v>
      </c>
    </row>
    <row r="172" spans="1:12" x14ac:dyDescent="0.25">
      <c r="A172">
        <v>850101</v>
      </c>
      <c r="B172">
        <v>15.06700039</v>
      </c>
      <c r="C172">
        <v>0.31027000999999998</v>
      </c>
      <c r="D172">
        <v>34.251998899999997</v>
      </c>
      <c r="E172">
        <v>0.25697999999999999</v>
      </c>
      <c r="F172">
        <v>37.331001280000002</v>
      </c>
      <c r="G172">
        <v>0.94720000000000004</v>
      </c>
      <c r="H172">
        <v>32.647998809999997</v>
      </c>
      <c r="J172" s="2">
        <f>TREND(Calibration!$A$2:$A$4,Calibration!$B$2:$B$4,C172)</f>
        <v>383.60137629778751</v>
      </c>
      <c r="K172" s="2">
        <f>TREND(Calibration!$A$2:$A$4,Calibration!$C$2:$C$4,E172)</f>
        <v>494.7538136459375</v>
      </c>
      <c r="L172" s="2">
        <f>TREND(Calibration!$A$2:$A$4,Calibration!$D$2:$D$4,G172)</f>
        <v>577.90698771287975</v>
      </c>
    </row>
    <row r="173" spans="1:12" x14ac:dyDescent="0.25">
      <c r="A173">
        <v>855110</v>
      </c>
      <c r="B173">
        <v>15.06400013</v>
      </c>
      <c r="C173">
        <v>0.31027000999999998</v>
      </c>
      <c r="D173">
        <v>34.280998230000002</v>
      </c>
      <c r="E173">
        <v>0.25595000000000001</v>
      </c>
      <c r="F173">
        <v>37.32799911</v>
      </c>
      <c r="G173">
        <v>0.93540000999999995</v>
      </c>
      <c r="H173">
        <v>32.603000639999998</v>
      </c>
      <c r="J173" s="2">
        <f>TREND(Calibration!$A$2:$A$4,Calibration!$B$2:$B$4,C173)</f>
        <v>383.60137629778751</v>
      </c>
      <c r="K173" s="2">
        <f>TREND(Calibration!$A$2:$A$4,Calibration!$C$2:$C$4,E173)</f>
        <v>486.8141412084974</v>
      </c>
      <c r="L173" s="2">
        <f>TREND(Calibration!$A$2:$A$4,Calibration!$D$2:$D$4,G173)</f>
        <v>570.57578102333957</v>
      </c>
    </row>
    <row r="174" spans="1:12" x14ac:dyDescent="0.25">
      <c r="A174">
        <v>860122</v>
      </c>
      <c r="B174">
        <v>15.053999900000001</v>
      </c>
      <c r="C174">
        <v>0.31114000000000003</v>
      </c>
      <c r="D174">
        <v>34.244998930000001</v>
      </c>
      <c r="E174">
        <v>0.25600001</v>
      </c>
      <c r="F174">
        <v>37.286998750000002</v>
      </c>
      <c r="G174">
        <v>0.93809998000000006</v>
      </c>
      <c r="H174">
        <v>32.658000950000002</v>
      </c>
      <c r="J174" s="2">
        <f>TREND(Calibration!$A$2:$A$4,Calibration!$B$2:$B$4,C174)</f>
        <v>387.46496752029134</v>
      </c>
      <c r="K174" s="2">
        <f>TREND(Calibration!$A$2:$A$4,Calibration!$C$2:$C$4,E174)</f>
        <v>487.19963928480456</v>
      </c>
      <c r="L174" s="2">
        <f>TREND(Calibration!$A$2:$A$4,Calibration!$D$2:$D$4,G174)</f>
        <v>572.25324330301589</v>
      </c>
    </row>
    <row r="175" spans="1:12" x14ac:dyDescent="0.25">
      <c r="A175">
        <v>865100</v>
      </c>
      <c r="B175">
        <v>15.027999879999999</v>
      </c>
      <c r="C175">
        <v>0.308</v>
      </c>
      <c r="D175">
        <v>34.29700089</v>
      </c>
      <c r="E175">
        <v>0.25540998999999998</v>
      </c>
      <c r="F175">
        <v>37.362998959999999</v>
      </c>
      <c r="G175">
        <v>0.93809998000000006</v>
      </c>
      <c r="H175">
        <v>32.647998809999997</v>
      </c>
      <c r="J175" s="2">
        <f>TREND(Calibration!$A$2:$A$4,Calibration!$B$2:$B$4,C175)</f>
        <v>373.52035156072679</v>
      </c>
      <c r="K175" s="2">
        <f>TREND(Calibration!$A$2:$A$4,Calibration!$C$2:$C$4,E175)</f>
        <v>482.6515174095241</v>
      </c>
      <c r="L175" s="2">
        <f>TREND(Calibration!$A$2:$A$4,Calibration!$D$2:$D$4,G175)</f>
        <v>572.25324330301589</v>
      </c>
    </row>
    <row r="176" spans="1:12" x14ac:dyDescent="0.25">
      <c r="A176">
        <v>870105</v>
      </c>
      <c r="B176">
        <v>14.914999959999999</v>
      </c>
      <c r="C176">
        <v>0.30702998999999997</v>
      </c>
      <c r="D176">
        <v>34.29700089</v>
      </c>
      <c r="E176">
        <v>0.25508001000000002</v>
      </c>
      <c r="F176">
        <v>37.284000399999996</v>
      </c>
      <c r="G176">
        <v>0.92779999999999996</v>
      </c>
      <c r="H176">
        <v>32.667999270000003</v>
      </c>
      <c r="J176" s="2">
        <f>TREND(Calibration!$A$2:$A$4,Calibration!$B$2:$B$4,C176)</f>
        <v>369.21257546934544</v>
      </c>
      <c r="K176" s="2">
        <f>TREND(Calibration!$A$2:$A$4,Calibration!$C$2:$C$4,E176)</f>
        <v>480.10789303000365</v>
      </c>
      <c r="L176" s="2">
        <f>TREND(Calibration!$A$2:$A$4,Calibration!$D$2:$D$4,G176)</f>
        <v>565.85397666989752</v>
      </c>
    </row>
    <row r="177" spans="1:12" x14ac:dyDescent="0.25">
      <c r="A177">
        <v>875106</v>
      </c>
      <c r="B177">
        <v>14.88899994</v>
      </c>
      <c r="C177">
        <v>0.31</v>
      </c>
      <c r="D177">
        <v>34.268001560000002</v>
      </c>
      <c r="E177">
        <v>0.25475999999999999</v>
      </c>
      <c r="F177">
        <v>37.334999080000003</v>
      </c>
      <c r="G177">
        <v>0.93540000999999995</v>
      </c>
      <c r="H177">
        <v>32.683998109999997</v>
      </c>
      <c r="J177" s="2">
        <f>TREND(Calibration!$A$2:$A$4,Calibration!$B$2:$B$4,C177)</f>
        <v>382.4022725540799</v>
      </c>
      <c r="K177" s="2">
        <f>TREND(Calibration!$A$2:$A$4,Calibration!$C$2:$C$4,E177)</f>
        <v>477.64112159630895</v>
      </c>
      <c r="L177" s="2">
        <f>TREND(Calibration!$A$2:$A$4,Calibration!$D$2:$D$4,G177)</f>
        <v>570.57578102333957</v>
      </c>
    </row>
    <row r="178" spans="1:12" x14ac:dyDescent="0.25">
      <c r="A178">
        <v>880099</v>
      </c>
      <c r="B178">
        <v>14.85999966</v>
      </c>
      <c r="C178">
        <v>0.31308001000000002</v>
      </c>
      <c r="D178">
        <v>34.290000919999997</v>
      </c>
      <c r="E178">
        <v>0.25437999</v>
      </c>
      <c r="F178">
        <v>37.35400009</v>
      </c>
      <c r="G178">
        <v>0.9375</v>
      </c>
      <c r="H178">
        <v>32.603000639999998</v>
      </c>
      <c r="J178" s="2">
        <f>TREND(Calibration!$A$2:$A$4,Calibration!$B$2:$B$4,C178)</f>
        <v>396.0804752934489</v>
      </c>
      <c r="K178" s="2">
        <f>TREND(Calibration!$A$2:$A$4,Calibration!$C$2:$C$4,E178)</f>
        <v>474.71184497208424</v>
      </c>
      <c r="L178" s="2">
        <f>TREND(Calibration!$A$2:$A$4,Calibration!$D$2:$D$4,G178)</f>
        <v>571.88048219138864</v>
      </c>
    </row>
    <row r="179" spans="1:12" x14ac:dyDescent="0.25">
      <c r="A179">
        <v>885100</v>
      </c>
      <c r="B179">
        <v>14.89500046</v>
      </c>
      <c r="C179">
        <v>0.31152001000000001</v>
      </c>
      <c r="D179">
        <v>34.321998600000001</v>
      </c>
      <c r="E179">
        <v>0.25437999</v>
      </c>
      <c r="F179">
        <v>37.340999600000004</v>
      </c>
      <c r="G179">
        <v>0.93809998000000006</v>
      </c>
      <c r="H179">
        <v>32.65499878</v>
      </c>
      <c r="J179" s="2">
        <f>TREND(Calibration!$A$2:$A$4,Calibration!$B$2:$B$4,C179)</f>
        <v>389.15257691863326</v>
      </c>
      <c r="K179" s="2">
        <f>TREND(Calibration!$A$2:$A$4,Calibration!$C$2:$C$4,E179)</f>
        <v>474.71184497208424</v>
      </c>
      <c r="L179" s="2">
        <f>TREND(Calibration!$A$2:$A$4,Calibration!$D$2:$D$4,G179)</f>
        <v>572.25324330301589</v>
      </c>
    </row>
    <row r="180" spans="1:12" x14ac:dyDescent="0.25">
      <c r="A180">
        <v>890100</v>
      </c>
      <c r="B180">
        <v>14.972999570000001</v>
      </c>
      <c r="C180">
        <v>0.30746001000000001</v>
      </c>
      <c r="D180">
        <v>34.280998230000002</v>
      </c>
      <c r="E180">
        <v>0.25400001</v>
      </c>
      <c r="F180">
        <v>37.331001280000002</v>
      </c>
      <c r="G180">
        <v>0.93540000999999995</v>
      </c>
      <c r="H180">
        <v>32.623001100000003</v>
      </c>
      <c r="J180" s="2">
        <f>TREND(Calibration!$A$2:$A$4,Calibration!$B$2:$B$4,C180)</f>
        <v>371.12227730212635</v>
      </c>
      <c r="K180" s="2">
        <f>TREND(Calibration!$A$2:$A$4,Calibration!$C$2:$C$4,E180)</f>
        <v>471.78279960045461</v>
      </c>
      <c r="L180" s="2">
        <f>TREND(Calibration!$A$2:$A$4,Calibration!$D$2:$D$4,G180)</f>
        <v>570.57578102333957</v>
      </c>
    </row>
    <row r="181" spans="1:12" x14ac:dyDescent="0.25">
      <c r="A181">
        <v>895102</v>
      </c>
      <c r="B181">
        <v>15.06400013</v>
      </c>
      <c r="C181">
        <v>0.30994999000000001</v>
      </c>
      <c r="D181">
        <v>34.280998230000002</v>
      </c>
      <c r="E181">
        <v>0.25334999000000002</v>
      </c>
      <c r="F181">
        <v>37.356998439999998</v>
      </c>
      <c r="G181">
        <v>0.92889999999999995</v>
      </c>
      <c r="H181">
        <v>32.737998959999999</v>
      </c>
      <c r="J181" s="2">
        <f>TREND(Calibration!$A$2:$A$4,Calibration!$B$2:$B$4,C181)</f>
        <v>382.18018011964114</v>
      </c>
      <c r="K181" s="2">
        <f>TREND(Calibration!$A$2:$A$4,Calibration!$C$2:$C$4,E181)</f>
        <v>466.77217253464414</v>
      </c>
      <c r="L181" s="2">
        <f>TREND(Calibration!$A$2:$A$4,Calibration!$D$2:$D$4,G181)</f>
        <v>566.53739482181913</v>
      </c>
    </row>
    <row r="182" spans="1:12" x14ac:dyDescent="0.25">
      <c r="A182">
        <v>900225</v>
      </c>
      <c r="B182">
        <v>15.10900021</v>
      </c>
      <c r="C182">
        <v>0.31152001000000001</v>
      </c>
      <c r="D182">
        <v>34.286998750000002</v>
      </c>
      <c r="E182">
        <v>0.25334999000000002</v>
      </c>
      <c r="F182">
        <v>37.262001040000001</v>
      </c>
      <c r="G182">
        <v>0.91369997999999997</v>
      </c>
      <c r="H182">
        <v>32.652000430000001</v>
      </c>
      <c r="J182" s="2">
        <f>TREND(Calibration!$A$2:$A$4,Calibration!$B$2:$B$4,C182)</f>
        <v>389.15257691863326</v>
      </c>
      <c r="K182" s="2">
        <f>TREND(Calibration!$A$2:$A$4,Calibration!$C$2:$C$4,E182)</f>
        <v>466.77217253464414</v>
      </c>
      <c r="L182" s="2">
        <f>TREND(Calibration!$A$2:$A$4,Calibration!$D$2:$D$4,G182)</f>
        <v>557.09378611493514</v>
      </c>
    </row>
    <row r="183" spans="1:12" x14ac:dyDescent="0.25">
      <c r="A183">
        <v>905099</v>
      </c>
      <c r="B183">
        <v>15.18999958</v>
      </c>
      <c r="C183">
        <v>0.30994999000000001</v>
      </c>
      <c r="D183">
        <v>34.268001560000002</v>
      </c>
      <c r="E183">
        <v>0.25308001000000002</v>
      </c>
      <c r="F183">
        <v>37.349998470000003</v>
      </c>
      <c r="G183">
        <v>0.92619996999999998</v>
      </c>
      <c r="H183">
        <v>32.638999939999998</v>
      </c>
      <c r="J183" s="2">
        <f>TREND(Calibration!$A$2:$A$4,Calibration!$B$2:$B$4,C183)</f>
        <v>382.18018011964114</v>
      </c>
      <c r="K183" s="2">
        <f>TREND(Calibration!$A$2:$A$4,Calibration!$C$2:$C$4,E183)</f>
        <v>464.6910533456537</v>
      </c>
      <c r="L183" s="2">
        <f>TREND(Calibration!$A$2:$A$4,Calibration!$D$2:$D$4,G183)</f>
        <v>564.85989526478909</v>
      </c>
    </row>
    <row r="184" spans="1:12" x14ac:dyDescent="0.25">
      <c r="A184">
        <v>910108</v>
      </c>
      <c r="B184">
        <v>15.105999949999999</v>
      </c>
      <c r="C184">
        <v>0.29767999000000001</v>
      </c>
      <c r="D184">
        <v>34.305999759999999</v>
      </c>
      <c r="E184">
        <v>0.25280999999999998</v>
      </c>
      <c r="F184">
        <v>37.268001560000002</v>
      </c>
      <c r="G184">
        <v>0.91430001999999999</v>
      </c>
      <c r="H184">
        <v>32.6609993</v>
      </c>
      <c r="J184" s="2">
        <f>TREND(Calibration!$A$2:$A$4,Calibration!$B$2:$B$4,C184)</f>
        <v>327.68959482541936</v>
      </c>
      <c r="K184" s="2">
        <f>TREND(Calibration!$A$2:$A$4,Calibration!$C$2:$C$4,E184)</f>
        <v>462.60970290406772</v>
      </c>
      <c r="L184" s="2">
        <f>TREND(Calibration!$A$2:$A$4,Calibration!$D$2:$D$4,G184)</f>
        <v>557.46658450391612</v>
      </c>
    </row>
    <row r="185" spans="1:12" x14ac:dyDescent="0.25">
      <c r="A185">
        <v>915099</v>
      </c>
      <c r="B185">
        <v>15.102999690000001</v>
      </c>
      <c r="C185">
        <v>0.30594999</v>
      </c>
      <c r="D185">
        <v>34.27099991</v>
      </c>
      <c r="E185">
        <v>0.25271000999999998</v>
      </c>
      <c r="F185">
        <v>37.344001769999998</v>
      </c>
      <c r="G185">
        <v>0.92830002</v>
      </c>
      <c r="H185">
        <v>32.676998140000002</v>
      </c>
      <c r="J185" s="2">
        <f>TREND(Calibration!$A$2:$A$4,Calibration!$B$2:$B$4,C185)</f>
        <v>364.4163381329347</v>
      </c>
      <c r="K185" s="2">
        <f>TREND(Calibration!$A$2:$A$4,Calibration!$C$2:$C$4,E185)</f>
        <v>461.83893800404871</v>
      </c>
      <c r="L185" s="2">
        <f>TREND(Calibration!$A$2:$A$4,Calibration!$D$2:$D$4,G185)</f>
        <v>566.16463371019199</v>
      </c>
    </row>
    <row r="186" spans="1:12" x14ac:dyDescent="0.25">
      <c r="A186">
        <v>920099</v>
      </c>
      <c r="B186">
        <v>15.06099987</v>
      </c>
      <c r="C186">
        <v>0.30713998999999997</v>
      </c>
      <c r="D186">
        <v>34.277000430000001</v>
      </c>
      <c r="E186">
        <v>0.25249000999999999</v>
      </c>
      <c r="F186">
        <v>37.325000760000002</v>
      </c>
      <c r="G186">
        <v>0.92349999999999999</v>
      </c>
      <c r="H186">
        <v>32.708999630000001</v>
      </c>
      <c r="J186" s="2">
        <f>TREND(Calibration!$A$2:$A$4,Calibration!$B$2:$B$4,C186)</f>
        <v>369.70108112397975</v>
      </c>
      <c r="K186" s="2">
        <f>TREND(Calibration!$A$2:$A$4,Calibration!$C$2:$C$4,E186)</f>
        <v>460.14308563877034</v>
      </c>
      <c r="L186" s="2">
        <f>TREND(Calibration!$A$2:$A$4,Calibration!$D$2:$D$4,G186)</f>
        <v>563.18243298511288</v>
      </c>
    </row>
    <row r="187" spans="1:12" x14ac:dyDescent="0.25">
      <c r="A187">
        <v>925108</v>
      </c>
      <c r="B187">
        <v>15.01500034</v>
      </c>
      <c r="C187">
        <v>0.31091999999999997</v>
      </c>
      <c r="D187">
        <v>34.292999270000003</v>
      </c>
      <c r="E187">
        <v>0.25173000000000001</v>
      </c>
      <c r="F187">
        <v>37.347000119999997</v>
      </c>
      <c r="G187">
        <v>0.91810000000000003</v>
      </c>
      <c r="H187">
        <v>32.641998289999997</v>
      </c>
      <c r="J187" s="2">
        <f>TREND(Calibration!$A$2:$A$4,Calibration!$B$2:$B$4,C187)</f>
        <v>386.48795621102227</v>
      </c>
      <c r="K187" s="2">
        <f>TREND(Calibration!$A$2:$A$4,Calibration!$C$2:$C$4,E187)</f>
        <v>454.28460947451913</v>
      </c>
      <c r="L187" s="2">
        <f>TREND(Calibration!$A$2:$A$4,Calibration!$D$2:$D$4,G187)</f>
        <v>559.82747114840652</v>
      </c>
    </row>
    <row r="188" spans="1:12" x14ac:dyDescent="0.25">
      <c r="A188">
        <v>930099</v>
      </c>
      <c r="B188">
        <v>14.972999570000001</v>
      </c>
      <c r="C188">
        <v>0.30864998999999999</v>
      </c>
      <c r="D188">
        <v>34.358001710000003</v>
      </c>
      <c r="E188">
        <v>0.25145999000000002</v>
      </c>
      <c r="F188">
        <v>37.29700089</v>
      </c>
      <c r="G188">
        <v>0.90670002000000005</v>
      </c>
      <c r="H188">
        <v>32.61000061</v>
      </c>
      <c r="J188" s="2">
        <f>TREND(Calibration!$A$2:$A$4,Calibration!$B$2:$B$4,C188)</f>
        <v>376.40693147396155</v>
      </c>
      <c r="K188" s="2">
        <f>TREND(Calibration!$A$2:$A$4,Calibration!$C$2:$C$4,E188)</f>
        <v>452.20325903293337</v>
      </c>
      <c r="L188" s="2">
        <f>TREND(Calibration!$A$2:$A$4,Calibration!$D$2:$D$4,G188)</f>
        <v>552.74478636336653</v>
      </c>
    </row>
    <row r="189" spans="1:12" x14ac:dyDescent="0.25">
      <c r="A189">
        <v>935100</v>
      </c>
      <c r="B189">
        <v>14.98600006</v>
      </c>
      <c r="C189">
        <v>0.30919001000000002</v>
      </c>
      <c r="D189">
        <v>34.328998570000003</v>
      </c>
      <c r="E189">
        <v>0.25156999000000002</v>
      </c>
      <c r="F189">
        <v>37.312000269999999</v>
      </c>
      <c r="G189">
        <v>0.90350001999999996</v>
      </c>
      <c r="H189">
        <v>32.594001769999998</v>
      </c>
      <c r="J189" s="2">
        <f>TREND(Calibration!$A$2:$A$4,Calibration!$B$2:$B$4,C189)</f>
        <v>378.805138961377</v>
      </c>
      <c r="K189" s="2">
        <f>TREND(Calibration!$A$2:$A$4,Calibration!$C$2:$C$4,E189)</f>
        <v>453.05118521557279</v>
      </c>
      <c r="L189" s="2">
        <f>TREND(Calibration!$A$2:$A$4,Calibration!$D$2:$D$4,G189)</f>
        <v>550.75666083050339</v>
      </c>
    </row>
    <row r="190" spans="1:12" x14ac:dyDescent="0.25">
      <c r="A190">
        <v>940099</v>
      </c>
      <c r="B190">
        <v>15.041000370000001</v>
      </c>
      <c r="C190">
        <v>0.30357000000000001</v>
      </c>
      <c r="D190">
        <v>34.303001399999999</v>
      </c>
      <c r="E190">
        <v>0.25152001000000002</v>
      </c>
      <c r="F190">
        <v>37.29700089</v>
      </c>
      <c r="G190">
        <v>0.89649999000000002</v>
      </c>
      <c r="H190">
        <v>32.599998470000003</v>
      </c>
      <c r="J190" s="2">
        <f>TREND(Calibration!$A$2:$A$4,Calibration!$B$2:$B$4,C190)</f>
        <v>353.84689656044952</v>
      </c>
      <c r="K190" s="2">
        <f>TREND(Calibration!$A$2:$A$4,Calibration!$C$2:$C$4,E190)</f>
        <v>452.66591839186071</v>
      </c>
      <c r="L190" s="2">
        <f>TREND(Calibration!$A$2:$A$4,Calibration!$D$2:$D$4,G190)</f>
        <v>546.40761758868871</v>
      </c>
    </row>
    <row r="191" spans="1:12" x14ac:dyDescent="0.25">
      <c r="A191">
        <v>945099</v>
      </c>
      <c r="B191">
        <v>15.15100002</v>
      </c>
      <c r="C191">
        <v>0.30524999000000003</v>
      </c>
      <c r="D191">
        <v>34.303001399999999</v>
      </c>
      <c r="E191">
        <v>0.25119001000000002</v>
      </c>
      <c r="F191">
        <v>37.32799911</v>
      </c>
      <c r="G191">
        <v>0.90189998999999998</v>
      </c>
      <c r="H191">
        <v>32.587001800000003</v>
      </c>
      <c r="J191" s="2">
        <f>TREND(Calibration!$A$2:$A$4,Calibration!$B$2:$B$4,C191)</f>
        <v>361.30766578526118</v>
      </c>
      <c r="K191" s="2">
        <f>TREND(Calibration!$A$2:$A$4,Calibration!$C$2:$C$4,E191)</f>
        <v>450.12213984394293</v>
      </c>
      <c r="L191" s="2">
        <f>TREND(Calibration!$A$2:$A$4,Calibration!$D$2:$D$4,G191)</f>
        <v>549.76257942539507</v>
      </c>
    </row>
    <row r="192" spans="1:12" x14ac:dyDescent="0.25">
      <c r="A192">
        <v>950100</v>
      </c>
      <c r="B192">
        <v>15.16800022</v>
      </c>
      <c r="C192">
        <v>0.30961999000000001</v>
      </c>
      <c r="D192">
        <v>34.26499939</v>
      </c>
      <c r="E192">
        <v>0.25119001000000002</v>
      </c>
      <c r="F192">
        <v>37.319000240000001</v>
      </c>
      <c r="G192">
        <v>0.90619998999999996</v>
      </c>
      <c r="H192">
        <v>32.658000950000002</v>
      </c>
      <c r="J192" s="2">
        <f>TREND(Calibration!$A$2:$A$4,Calibration!$B$2:$B$4,C192)</f>
        <v>380.71466315573798</v>
      </c>
      <c r="K192" s="2">
        <f>TREND(Calibration!$A$2:$A$4,Calibration!$C$2:$C$4,E192)</f>
        <v>450.12213984394293</v>
      </c>
      <c r="L192" s="2">
        <f>TREND(Calibration!$A$2:$A$4,Calibration!$D$2:$D$4,G192)</f>
        <v>552.43412311017971</v>
      </c>
    </row>
    <row r="193" spans="1:12" x14ac:dyDescent="0.25">
      <c r="A193">
        <v>955100</v>
      </c>
      <c r="B193">
        <v>15.13899994</v>
      </c>
      <c r="C193">
        <v>0.31275999999999998</v>
      </c>
      <c r="D193">
        <v>34.273998259999999</v>
      </c>
      <c r="E193">
        <v>0.25080999999999998</v>
      </c>
      <c r="F193">
        <v>37.32799911</v>
      </c>
      <c r="G193">
        <v>0.90130001000000004</v>
      </c>
      <c r="H193">
        <v>32.687000269999999</v>
      </c>
      <c r="J193" s="2">
        <f>TREND(Calibration!$A$2:$A$4,Calibration!$B$2:$B$4,C193)</f>
        <v>394.65932352490722</v>
      </c>
      <c r="K193" s="2">
        <f>TREND(Calibration!$A$2:$A$4,Calibration!$C$2:$C$4,E193)</f>
        <v>447.19286321971776</v>
      </c>
      <c r="L193" s="2">
        <f>TREND(Calibration!$A$2:$A$4,Calibration!$D$2:$D$4,G193)</f>
        <v>549.38981831376782</v>
      </c>
    </row>
    <row r="194" spans="1:12" x14ac:dyDescent="0.25">
      <c r="A194">
        <v>960106</v>
      </c>
      <c r="B194">
        <v>15.102999690000001</v>
      </c>
      <c r="C194">
        <v>0.31</v>
      </c>
      <c r="D194">
        <v>34.284000399999996</v>
      </c>
      <c r="E194">
        <v>0.25080999999999998</v>
      </c>
      <c r="F194">
        <v>37.321998600000001</v>
      </c>
      <c r="G194">
        <v>0.89160001</v>
      </c>
      <c r="H194">
        <v>32.634998320000001</v>
      </c>
      <c r="J194" s="2">
        <f>TREND(Calibration!$A$2:$A$4,Calibration!$B$2:$B$4,C194)</f>
        <v>382.4022725540799</v>
      </c>
      <c r="K194" s="2">
        <f>TREND(Calibration!$A$2:$A$4,Calibration!$C$2:$C$4,E194)</f>
        <v>447.19286321971776</v>
      </c>
      <c r="L194" s="2">
        <f>TREND(Calibration!$A$2:$A$4,Calibration!$D$2:$D$4,G194)</f>
        <v>543.3633127922767</v>
      </c>
    </row>
    <row r="195" spans="1:12" x14ac:dyDescent="0.25">
      <c r="A195">
        <v>965101</v>
      </c>
      <c r="B195">
        <v>15.024999619999999</v>
      </c>
      <c r="C195">
        <v>0.31114000000000003</v>
      </c>
      <c r="D195">
        <v>34.290000919999997</v>
      </c>
      <c r="E195">
        <v>0.25091999999999998</v>
      </c>
      <c r="F195">
        <v>37.268001560000002</v>
      </c>
      <c r="G195">
        <v>0.87919997999999999</v>
      </c>
      <c r="H195">
        <v>32.687000269999999</v>
      </c>
      <c r="J195" s="2">
        <f>TREND(Calibration!$A$2:$A$4,Calibration!$B$2:$B$4,C195)</f>
        <v>387.46496752029134</v>
      </c>
      <c r="K195" s="2">
        <f>TREND(Calibration!$A$2:$A$4,Calibration!$C$2:$C$4,E195)</f>
        <v>448.04078940235695</v>
      </c>
      <c r="L195" s="2">
        <f>TREND(Calibration!$A$2:$A$4,Calibration!$D$2:$D$4,G195)</f>
        <v>535.65930771375554</v>
      </c>
    </row>
    <row r="196" spans="1:12" x14ac:dyDescent="0.25">
      <c r="A196">
        <v>970099</v>
      </c>
      <c r="B196">
        <v>14.975999829999999</v>
      </c>
      <c r="C196">
        <v>0.31086998999999998</v>
      </c>
      <c r="D196">
        <v>34.308998109999997</v>
      </c>
      <c r="E196">
        <v>0.25042998999999999</v>
      </c>
      <c r="F196">
        <v>37.286998750000002</v>
      </c>
      <c r="G196">
        <v>0.87919997999999999</v>
      </c>
      <c r="H196">
        <v>32.652000430000001</v>
      </c>
      <c r="J196" s="2">
        <f>TREND(Calibration!$A$2:$A$4,Calibration!$B$2:$B$4,C196)</f>
        <v>386.2658637765835</v>
      </c>
      <c r="K196" s="2">
        <f>TREND(Calibration!$A$2:$A$4,Calibration!$C$2:$C$4,E196)</f>
        <v>444.26358659549305</v>
      </c>
      <c r="L196" s="2">
        <f>TREND(Calibration!$A$2:$A$4,Calibration!$D$2:$D$4,G196)</f>
        <v>535.65930771375554</v>
      </c>
    </row>
    <row r="197" spans="1:12" x14ac:dyDescent="0.25">
      <c r="A197">
        <v>975108</v>
      </c>
      <c r="B197">
        <v>14.98600006</v>
      </c>
      <c r="C197">
        <v>0.31313999999999997</v>
      </c>
      <c r="D197">
        <v>34.248001100000003</v>
      </c>
      <c r="E197">
        <v>0.25049000999999999</v>
      </c>
      <c r="F197">
        <v>37.340999600000004</v>
      </c>
      <c r="G197">
        <v>0.88620001000000004</v>
      </c>
      <c r="H197">
        <v>32.689998629999998</v>
      </c>
      <c r="J197" s="2">
        <f>TREND(Calibration!$A$2:$A$4,Calibration!$B$2:$B$4,C197)</f>
        <v>396.34688851364422</v>
      </c>
      <c r="K197" s="2">
        <f>TREND(Calibration!$A$2:$A$4,Calibration!$C$2:$C$4,E197)</f>
        <v>444.72624595442039</v>
      </c>
      <c r="L197" s="2">
        <f>TREND(Calibration!$A$2:$A$4,Calibration!$D$2:$D$4,G197)</f>
        <v>540.00835095557034</v>
      </c>
    </row>
    <row r="198" spans="1:12" x14ac:dyDescent="0.25">
      <c r="A198">
        <v>980099</v>
      </c>
      <c r="B198">
        <v>15.027999879999999</v>
      </c>
      <c r="C198">
        <v>0.30957001000000001</v>
      </c>
      <c r="D198">
        <v>34.27099991</v>
      </c>
      <c r="E198">
        <v>0.25049000999999999</v>
      </c>
      <c r="F198">
        <v>37.366001130000001</v>
      </c>
      <c r="G198">
        <v>0.88400000000000001</v>
      </c>
      <c r="H198">
        <v>32.658000950000002</v>
      </c>
      <c r="J198" s="2">
        <f>TREND(Calibration!$A$2:$A$4,Calibration!$B$2:$B$4,C198)</f>
        <v>380.49270395011399</v>
      </c>
      <c r="K198" s="2">
        <f>TREND(Calibration!$A$2:$A$4,Calibration!$C$2:$C$4,E198)</f>
        <v>444.72624595442039</v>
      </c>
      <c r="L198" s="2">
        <f>TREND(Calibration!$A$2:$A$4,Calibration!$D$2:$D$4,G198)</f>
        <v>538.64150843883465</v>
      </c>
    </row>
    <row r="199" spans="1:12" x14ac:dyDescent="0.25">
      <c r="A199">
        <v>985124</v>
      </c>
      <c r="B199">
        <v>15.03499985</v>
      </c>
      <c r="C199">
        <v>0.31064998999999999</v>
      </c>
      <c r="D199">
        <v>34.284000399999996</v>
      </c>
      <c r="E199">
        <v>0.25016000999999999</v>
      </c>
      <c r="F199">
        <v>37.280998230000002</v>
      </c>
      <c r="G199">
        <v>0.87269998000000004</v>
      </c>
      <c r="H199">
        <v>32.629001619999997</v>
      </c>
      <c r="J199" s="2">
        <f>TREND(Calibration!$A$2:$A$4,Calibration!$B$2:$B$4,C199)</f>
        <v>385.28885246731465</v>
      </c>
      <c r="K199" s="2">
        <f>TREND(Calibration!$A$2:$A$4,Calibration!$C$2:$C$4,E199)</f>
        <v>442.18246740650261</v>
      </c>
      <c r="L199" s="2">
        <f>TREND(Calibration!$A$2:$A$4,Calibration!$D$2:$D$4,G199)</f>
        <v>531.62092772512756</v>
      </c>
    </row>
    <row r="200" spans="1:12" x14ac:dyDescent="0.25">
      <c r="A200">
        <v>990108</v>
      </c>
      <c r="B200">
        <v>15.08699989</v>
      </c>
      <c r="C200">
        <v>0.30989</v>
      </c>
      <c r="D200">
        <v>34.308998109999997</v>
      </c>
      <c r="E200">
        <v>0.25016000999999999</v>
      </c>
      <c r="F200">
        <v>37.29700089</v>
      </c>
      <c r="G200">
        <v>0.86949997999999995</v>
      </c>
      <c r="H200">
        <v>32.623001100000003</v>
      </c>
      <c r="J200" s="2">
        <f>TREND(Calibration!$A$2:$A$4,Calibration!$B$2:$B$4,C200)</f>
        <v>381.91376689944559</v>
      </c>
      <c r="K200" s="2">
        <f>TREND(Calibration!$A$2:$A$4,Calibration!$C$2:$C$4,E200)</f>
        <v>442.18246740650261</v>
      </c>
      <c r="L200" s="2">
        <f>TREND(Calibration!$A$2:$A$4,Calibration!$D$2:$D$4,G200)</f>
        <v>529.63280219226442</v>
      </c>
    </row>
    <row r="201" spans="1:12" x14ac:dyDescent="0.25">
      <c r="A201">
        <v>995108</v>
      </c>
      <c r="B201">
        <v>15.09000015</v>
      </c>
      <c r="C201">
        <v>0.30772999000000001</v>
      </c>
      <c r="D201">
        <v>34.286998750000002</v>
      </c>
      <c r="E201">
        <v>0.24979000000000001</v>
      </c>
      <c r="F201">
        <v>37.277999880000003</v>
      </c>
      <c r="G201">
        <v>0.87110001000000004</v>
      </c>
      <c r="H201">
        <v>32.618999479999999</v>
      </c>
      <c r="J201" s="2">
        <f>TREND(Calibration!$A$2:$A$4,Calibration!$B$2:$B$4,C201)</f>
        <v>372.32124781701918</v>
      </c>
      <c r="K201" s="2">
        <f>TREND(Calibration!$A$2:$A$4,Calibration!$C$2:$C$4,E201)</f>
        <v>439.33027498069964</v>
      </c>
      <c r="L201" s="2">
        <f>TREND(Calibration!$A$2:$A$4,Calibration!$D$2:$D$4,G201)</f>
        <v>530.62688359737285</v>
      </c>
    </row>
    <row r="202" spans="1:12" x14ac:dyDescent="0.25">
      <c r="A202">
        <v>1000144</v>
      </c>
      <c r="B202">
        <v>15.105999949999999</v>
      </c>
      <c r="C202">
        <v>0.30588999</v>
      </c>
      <c r="D202">
        <v>34.231998439999998</v>
      </c>
      <c r="E202">
        <v>0.24995001</v>
      </c>
      <c r="F202">
        <v>37.308998109999997</v>
      </c>
      <c r="G202">
        <v>0.87970000999999998</v>
      </c>
      <c r="H202">
        <v>32.687000269999999</v>
      </c>
      <c r="J202" s="2">
        <f>TREND(Calibration!$A$2:$A$4,Calibration!$B$2:$B$4,C202)</f>
        <v>364.14988050313423</v>
      </c>
      <c r="K202" s="2">
        <f>TREND(Calibration!$A$2:$A$4,Calibration!$C$2:$C$4,E202)</f>
        <v>440.56369923964598</v>
      </c>
      <c r="L202" s="2">
        <f>TREND(Calibration!$A$2:$A$4,Calibration!$D$2:$D$4,G202)</f>
        <v>535.96997096694224</v>
      </c>
    </row>
    <row r="203" spans="1:12" x14ac:dyDescent="0.25">
      <c r="A203">
        <v>1005117</v>
      </c>
      <c r="B203">
        <v>15.041000370000001</v>
      </c>
      <c r="C203">
        <v>0.31053998999999999</v>
      </c>
      <c r="D203">
        <v>34.26499939</v>
      </c>
      <c r="E203">
        <v>0.24984001</v>
      </c>
      <c r="F203">
        <v>37.290000919999997</v>
      </c>
      <c r="G203">
        <v>0.87050002999999998</v>
      </c>
      <c r="H203">
        <v>32.680000309999997</v>
      </c>
      <c r="J203" s="2">
        <f>TREND(Calibration!$A$2:$A$4,Calibration!$B$2:$B$4,C203)</f>
        <v>384.80034681268035</v>
      </c>
      <c r="K203" s="2">
        <f>TREND(Calibration!$A$2:$A$4,Calibration!$C$2:$C$4,E203)</f>
        <v>439.7157730570068</v>
      </c>
      <c r="L203" s="2">
        <f>TREND(Calibration!$A$2:$A$4,Calibration!$D$2:$D$4,G203)</f>
        <v>530.2541224857456</v>
      </c>
    </row>
    <row r="204" spans="1:12" x14ac:dyDescent="0.25">
      <c r="A204">
        <v>1010413</v>
      </c>
      <c r="B204">
        <v>14.940999980000001</v>
      </c>
      <c r="C204">
        <v>0.31206</v>
      </c>
      <c r="D204">
        <v>34.303001399999999</v>
      </c>
      <c r="E204">
        <v>0.24984001</v>
      </c>
      <c r="F204">
        <v>37.325000760000002</v>
      </c>
      <c r="G204">
        <v>0.86510003000000002</v>
      </c>
      <c r="H204">
        <v>32.57799911</v>
      </c>
      <c r="J204" s="2">
        <f>TREND(Calibration!$A$2:$A$4,Calibration!$B$2:$B$4,C204)</f>
        <v>391.5506511772337</v>
      </c>
      <c r="K204" s="2">
        <f>TREND(Calibration!$A$2:$A$4,Calibration!$C$2:$C$4,E204)</f>
        <v>439.7157730570068</v>
      </c>
      <c r="L204" s="2">
        <f>TREND(Calibration!$A$2:$A$4,Calibration!$D$2:$D$4,G204)</f>
        <v>526.89916064903923</v>
      </c>
    </row>
    <row r="205" spans="1:12" x14ac:dyDescent="0.25">
      <c r="A205">
        <v>1015110</v>
      </c>
      <c r="B205">
        <v>14.88899994</v>
      </c>
      <c r="C205">
        <v>0.31217</v>
      </c>
      <c r="D205">
        <v>34.277000430000001</v>
      </c>
      <c r="E205">
        <v>0.24984001</v>
      </c>
      <c r="F205">
        <v>37.280998230000002</v>
      </c>
      <c r="G205">
        <v>0.85600001000000003</v>
      </c>
      <c r="H205">
        <v>32.61000061</v>
      </c>
      <c r="J205" s="2">
        <f>TREND(Calibration!$A$2:$A$4,Calibration!$B$2:$B$4,C205)</f>
        <v>392.03915683186824</v>
      </c>
      <c r="K205" s="2">
        <f>TREND(Calibration!$A$2:$A$4,Calibration!$C$2:$C$4,E205)</f>
        <v>439.7157730570068</v>
      </c>
      <c r="L205" s="2">
        <f>TREND(Calibration!$A$2:$A$4,Calibration!$D$2:$D$4,G205)</f>
        <v>521.24541623917537</v>
      </c>
    </row>
    <row r="206" spans="1:12" x14ac:dyDescent="0.25">
      <c r="A206">
        <v>1020329</v>
      </c>
      <c r="B206">
        <v>14.89500046</v>
      </c>
      <c r="C206">
        <v>0.31617001</v>
      </c>
      <c r="D206">
        <v>34.284000399999996</v>
      </c>
      <c r="E206">
        <v>0.24956999999999999</v>
      </c>
      <c r="F206">
        <v>37.325000760000002</v>
      </c>
      <c r="G206">
        <v>0.86890000000000001</v>
      </c>
      <c r="H206">
        <v>32.564998629999998</v>
      </c>
      <c r="J206" s="2">
        <f>TREND(Calibration!$A$2:$A$4,Calibration!$B$2:$B$4,C206)</f>
        <v>409.80304322817938</v>
      </c>
      <c r="K206" s="2">
        <f>TREND(Calibration!$A$2:$A$4,Calibration!$C$2:$C$4,E206)</f>
        <v>437.63442261542082</v>
      </c>
      <c r="L206" s="2">
        <f>TREND(Calibration!$A$2:$A$4,Calibration!$D$2:$D$4,G206)</f>
        <v>529.26004108063728</v>
      </c>
    </row>
    <row r="207" spans="1:12" x14ac:dyDescent="0.25">
      <c r="A207">
        <v>1025114</v>
      </c>
      <c r="B207">
        <v>14.934000019999999</v>
      </c>
      <c r="C207">
        <v>0.31444000999999999</v>
      </c>
      <c r="D207">
        <v>34.257999419999997</v>
      </c>
      <c r="E207">
        <v>0.24951999999999999</v>
      </c>
      <c r="F207">
        <v>37.344001769999998</v>
      </c>
      <c r="G207">
        <v>0.87220001000000003</v>
      </c>
      <c r="H207">
        <v>32.548999790000003</v>
      </c>
      <c r="J207" s="2">
        <f>TREND(Calibration!$A$2:$A$4,Calibration!$B$2:$B$4,C207)</f>
        <v>402.12018156892896</v>
      </c>
      <c r="K207" s="2">
        <f>TREND(Calibration!$A$2:$A$4,Calibration!$C$2:$C$4,E207)</f>
        <v>437.24900162331232</v>
      </c>
      <c r="L207" s="2">
        <f>TREND(Calibration!$A$2:$A$4,Calibration!$D$2:$D$4,G207)</f>
        <v>531.31030174929458</v>
      </c>
    </row>
    <row r="208" spans="1:12" x14ac:dyDescent="0.25">
      <c r="A208">
        <v>1030110</v>
      </c>
      <c r="B208">
        <v>14.96700001</v>
      </c>
      <c r="C208">
        <v>0.31152001000000001</v>
      </c>
      <c r="D208">
        <v>34.328998570000003</v>
      </c>
      <c r="E208">
        <v>0.24962001</v>
      </c>
      <c r="F208">
        <v>37.290000919999997</v>
      </c>
      <c r="G208">
        <v>0.86510003000000002</v>
      </c>
      <c r="H208">
        <v>32.587001800000003</v>
      </c>
      <c r="J208" s="2">
        <f>TREND(Calibration!$A$2:$A$4,Calibration!$B$2:$B$4,C208)</f>
        <v>389.15257691863326</v>
      </c>
      <c r="K208" s="2">
        <f>TREND(Calibration!$A$2:$A$4,Calibration!$C$2:$C$4,E208)</f>
        <v>438.0199206917282</v>
      </c>
      <c r="L208" s="2">
        <f>TREND(Calibration!$A$2:$A$4,Calibration!$D$2:$D$4,G208)</f>
        <v>526.89916064903923</v>
      </c>
    </row>
    <row r="209" spans="1:12" x14ac:dyDescent="0.25">
      <c r="A209">
        <v>1035116</v>
      </c>
      <c r="B209">
        <v>15.03800011</v>
      </c>
      <c r="C209">
        <v>0.30935001000000001</v>
      </c>
      <c r="D209">
        <v>34.284000399999996</v>
      </c>
      <c r="E209">
        <v>0.24951999999999999</v>
      </c>
      <c r="F209">
        <v>37.325000760000002</v>
      </c>
      <c r="G209">
        <v>0.87220001000000003</v>
      </c>
      <c r="H209">
        <v>32.575000760000002</v>
      </c>
      <c r="J209" s="2">
        <f>TREND(Calibration!$A$2:$A$4,Calibration!$B$2:$B$4,C209)</f>
        <v>379.51569264084515</v>
      </c>
      <c r="K209" s="2">
        <f>TREND(Calibration!$A$2:$A$4,Calibration!$C$2:$C$4,E209)</f>
        <v>437.24900162331232</v>
      </c>
      <c r="L209" s="2">
        <f>TREND(Calibration!$A$2:$A$4,Calibration!$D$2:$D$4,G209)</f>
        <v>531.31030174929458</v>
      </c>
    </row>
    <row r="210" spans="1:12" x14ac:dyDescent="0.25">
      <c r="A210">
        <v>1040100</v>
      </c>
      <c r="B210">
        <v>15.057000159999999</v>
      </c>
      <c r="C210">
        <v>0.31119001000000002</v>
      </c>
      <c r="D210">
        <v>34.319000240000001</v>
      </c>
      <c r="E210">
        <v>0.24956999999999999</v>
      </c>
      <c r="F210">
        <v>37.273998259999999</v>
      </c>
      <c r="G210">
        <v>0.86029999999999995</v>
      </c>
      <c r="H210">
        <v>32.541999820000001</v>
      </c>
      <c r="J210" s="2">
        <f>TREND(Calibration!$A$2:$A$4,Calibration!$B$2:$B$4,C210)</f>
        <v>387.6870599547301</v>
      </c>
      <c r="K210" s="2">
        <f>TREND(Calibration!$A$2:$A$4,Calibration!$C$2:$C$4,E210)</f>
        <v>437.63442261542082</v>
      </c>
      <c r="L210" s="2">
        <f>TREND(Calibration!$A$2:$A$4,Calibration!$D$2:$D$4,G210)</f>
        <v>523.91695371106778</v>
      </c>
    </row>
    <row r="211" spans="1:12" x14ac:dyDescent="0.25">
      <c r="A211">
        <v>1045107</v>
      </c>
      <c r="B211">
        <v>15.07699966</v>
      </c>
      <c r="C211">
        <v>0.31297999999999998</v>
      </c>
      <c r="D211">
        <v>34.286998750000002</v>
      </c>
      <c r="E211">
        <v>0.24956999999999999</v>
      </c>
      <c r="F211">
        <v>37.27099991</v>
      </c>
      <c r="G211">
        <v>0.86189996999999996</v>
      </c>
      <c r="H211">
        <v>32.612998959999999</v>
      </c>
      <c r="J211" s="2">
        <f>TREND(Calibration!$A$2:$A$4,Calibration!$B$2:$B$4,C211)</f>
        <v>395.63633483417607</v>
      </c>
      <c r="K211" s="2">
        <f>TREND(Calibration!$A$2:$A$4,Calibration!$C$2:$C$4,E211)</f>
        <v>437.63442261542082</v>
      </c>
      <c r="L211" s="2">
        <f>TREND(Calibration!$A$2:$A$4,Calibration!$D$2:$D$4,G211)</f>
        <v>524.91099783882248</v>
      </c>
    </row>
    <row r="212" spans="1:12" x14ac:dyDescent="0.25">
      <c r="A212">
        <v>1050100</v>
      </c>
      <c r="B212">
        <v>15.04800034</v>
      </c>
      <c r="C212">
        <v>0.31426999</v>
      </c>
      <c r="D212">
        <v>34.284000399999996</v>
      </c>
      <c r="E212">
        <v>0.24913999000000001</v>
      </c>
      <c r="F212">
        <v>37.27099991</v>
      </c>
      <c r="G212">
        <v>0.85219997000000003</v>
      </c>
      <c r="H212">
        <v>32.612998959999999</v>
      </c>
      <c r="J212" s="2">
        <f>TREND(Calibration!$A$2:$A$4,Calibration!$B$2:$B$4,C212)</f>
        <v>401.36512946528387</v>
      </c>
      <c r="K212" s="2">
        <f>TREND(Calibration!$A$2:$A$4,Calibration!$C$2:$C$4,E212)</f>
        <v>434.31972499908738</v>
      </c>
      <c r="L212" s="2">
        <f>TREND(Calibration!$A$2:$A$4,Calibration!$D$2:$D$4,G212)</f>
        <v>518.88449231733136</v>
      </c>
    </row>
    <row r="213" spans="1:12" x14ac:dyDescent="0.25">
      <c r="A213">
        <v>1055100</v>
      </c>
      <c r="B213">
        <v>15.022000309999999</v>
      </c>
      <c r="C213">
        <v>0.31022</v>
      </c>
      <c r="D213">
        <v>34.27099991</v>
      </c>
      <c r="E213">
        <v>0.24951999999999999</v>
      </c>
      <c r="F213">
        <v>37.347000119999997</v>
      </c>
      <c r="G213">
        <v>0.86189996999999996</v>
      </c>
      <c r="H213">
        <v>32.658000950000002</v>
      </c>
      <c r="J213" s="2">
        <f>TREND(Calibration!$A$2:$A$4,Calibration!$B$2:$B$4,C213)</f>
        <v>383.37928386334875</v>
      </c>
      <c r="K213" s="2">
        <f>TREND(Calibration!$A$2:$A$4,Calibration!$C$2:$C$4,E213)</f>
        <v>437.24900162331232</v>
      </c>
      <c r="L213" s="2">
        <f>TREND(Calibration!$A$2:$A$4,Calibration!$D$2:$D$4,G213)</f>
        <v>524.91099783882248</v>
      </c>
    </row>
    <row r="214" spans="1:12" x14ac:dyDescent="0.25">
      <c r="A214">
        <v>1060100</v>
      </c>
      <c r="B214">
        <v>14.9829998</v>
      </c>
      <c r="C214">
        <v>0.30779001</v>
      </c>
      <c r="D214">
        <v>34.27099991</v>
      </c>
      <c r="E214">
        <v>0.24951999999999999</v>
      </c>
      <c r="F214">
        <v>37.305999759999999</v>
      </c>
      <c r="G214">
        <v>0.86240000000000006</v>
      </c>
      <c r="H214">
        <v>32.6609993</v>
      </c>
      <c r="J214" s="2">
        <f>TREND(Calibration!$A$2:$A$4,Calibration!$B$2:$B$4,C214)</f>
        <v>372.58779426602973</v>
      </c>
      <c r="K214" s="2">
        <f>TREND(Calibration!$A$2:$A$4,Calibration!$C$2:$C$4,E214)</f>
        <v>437.24900162331232</v>
      </c>
      <c r="L214" s="2">
        <f>TREND(Calibration!$A$2:$A$4,Calibration!$D$2:$D$4,G214)</f>
        <v>525.22166109200919</v>
      </c>
    </row>
    <row r="215" spans="1:12" x14ac:dyDescent="0.25">
      <c r="A215">
        <v>1065100</v>
      </c>
      <c r="B215">
        <v>14.946999549999999</v>
      </c>
      <c r="C215">
        <v>0.30508000000000002</v>
      </c>
      <c r="D215">
        <v>34.319000240000001</v>
      </c>
      <c r="E215">
        <v>0.24918999999999999</v>
      </c>
      <c r="F215">
        <v>37.299999239999998</v>
      </c>
      <c r="G215">
        <v>0.85060000000000002</v>
      </c>
      <c r="H215">
        <v>32.65499878</v>
      </c>
      <c r="J215" s="2">
        <f>TREND(Calibration!$A$2:$A$4,Calibration!$B$2:$B$4,C215)</f>
        <v>360.5527469104311</v>
      </c>
      <c r="K215" s="2">
        <f>TREND(Calibration!$A$2:$A$4,Calibration!$C$2:$C$4,E215)</f>
        <v>434.70522307539454</v>
      </c>
      <c r="L215" s="2">
        <f>TREND(Calibration!$A$2:$A$4,Calibration!$D$2:$D$4,G215)</f>
        <v>517.89044818957677</v>
      </c>
    </row>
    <row r="216" spans="1:12" x14ac:dyDescent="0.25">
      <c r="A216">
        <v>1070158</v>
      </c>
      <c r="B216">
        <v>14.98600006</v>
      </c>
      <c r="C216">
        <v>0.31119001000000002</v>
      </c>
      <c r="D216">
        <v>34.255001069999999</v>
      </c>
      <c r="E216">
        <v>0.24918999999999999</v>
      </c>
      <c r="F216">
        <v>37.35400009</v>
      </c>
      <c r="G216">
        <v>0.86029999999999995</v>
      </c>
      <c r="H216">
        <v>32.65499878</v>
      </c>
      <c r="J216" s="2">
        <f>TREND(Calibration!$A$2:$A$4,Calibration!$B$2:$B$4,C216)</f>
        <v>387.6870599547301</v>
      </c>
      <c r="K216" s="2">
        <f>TREND(Calibration!$A$2:$A$4,Calibration!$C$2:$C$4,E216)</f>
        <v>434.70522307539454</v>
      </c>
      <c r="L216" s="2">
        <f>TREND(Calibration!$A$2:$A$4,Calibration!$D$2:$D$4,G216)</f>
        <v>523.91695371106778</v>
      </c>
    </row>
    <row r="217" spans="1:12" x14ac:dyDescent="0.25">
      <c r="A217">
        <v>1075100</v>
      </c>
      <c r="B217">
        <v>14.9829998</v>
      </c>
      <c r="C217">
        <v>0.30741000000000002</v>
      </c>
      <c r="D217">
        <v>34.280998230000002</v>
      </c>
      <c r="E217">
        <v>0.24887000000000001</v>
      </c>
      <c r="F217">
        <v>37.284000399999996</v>
      </c>
      <c r="G217">
        <v>0.84350002000000002</v>
      </c>
      <c r="H217">
        <v>32.597000119999997</v>
      </c>
      <c r="J217" s="2">
        <f>TREND(Calibration!$A$2:$A$4,Calibration!$B$2:$B$4,C217)</f>
        <v>370.90018486768759</v>
      </c>
      <c r="K217" s="2">
        <f>TREND(Calibration!$A$2:$A$4,Calibration!$C$2:$C$4,E217)</f>
        <v>432.23852872589873</v>
      </c>
      <c r="L217" s="2">
        <f>TREND(Calibration!$A$2:$A$4,Calibration!$D$2:$D$4,G217)</f>
        <v>513.47930708932142</v>
      </c>
    </row>
    <row r="218" spans="1:12" x14ac:dyDescent="0.25">
      <c r="A218">
        <v>1080099</v>
      </c>
      <c r="B218">
        <v>15.050999640000001</v>
      </c>
      <c r="C218">
        <v>0.30741000000000002</v>
      </c>
      <c r="D218">
        <v>34.328998570000003</v>
      </c>
      <c r="E218">
        <v>0.24880999000000001</v>
      </c>
      <c r="F218">
        <v>37.316001890000003</v>
      </c>
      <c r="G218">
        <v>0.84299999000000003</v>
      </c>
      <c r="H218">
        <v>32.551998140000002</v>
      </c>
      <c r="J218" s="2">
        <f>TREND(Calibration!$A$2:$A$4,Calibration!$B$2:$B$4,C218)</f>
        <v>370.90018486768759</v>
      </c>
      <c r="K218" s="2">
        <f>TREND(Calibration!$A$2:$A$4,Calibration!$C$2:$C$4,E218)</f>
        <v>431.7759464511696</v>
      </c>
      <c r="L218" s="2">
        <f>TREND(Calibration!$A$2:$A$4,Calibration!$D$2:$D$4,G218)</f>
        <v>513.16864383613472</v>
      </c>
    </row>
    <row r="219" spans="1:12" x14ac:dyDescent="0.25">
      <c r="A219">
        <v>1085099</v>
      </c>
      <c r="B219">
        <v>15.04800034</v>
      </c>
      <c r="C219">
        <v>0.30708000000000002</v>
      </c>
      <c r="D219">
        <v>34.292999270000003</v>
      </c>
      <c r="E219">
        <v>0.24891999000000001</v>
      </c>
      <c r="F219">
        <v>37.305999759999999</v>
      </c>
      <c r="G219">
        <v>0.84519999999999995</v>
      </c>
      <c r="H219">
        <v>32.548999790000003</v>
      </c>
      <c r="J219" s="2">
        <f>TREND(Calibration!$A$2:$A$4,Calibration!$B$2:$B$4,C219)</f>
        <v>369.43466790378443</v>
      </c>
      <c r="K219" s="2">
        <f>TREND(Calibration!$A$2:$A$4,Calibration!$C$2:$C$4,E219)</f>
        <v>432.62387263380901</v>
      </c>
      <c r="L219" s="2">
        <f>TREND(Calibration!$A$2:$A$4,Calibration!$D$2:$D$4,G219)</f>
        <v>514.53548635287029</v>
      </c>
    </row>
    <row r="220" spans="1:12" x14ac:dyDescent="0.25">
      <c r="A220">
        <v>1090104</v>
      </c>
      <c r="B220">
        <v>15.03800011</v>
      </c>
      <c r="C220">
        <v>0.30897998999999998</v>
      </c>
      <c r="D220">
        <v>34.308998109999997</v>
      </c>
      <c r="E220">
        <v>0.24891999000000001</v>
      </c>
      <c r="F220">
        <v>37.29700089</v>
      </c>
      <c r="G220">
        <v>0.84079999000000005</v>
      </c>
      <c r="H220">
        <v>32.557998660000003</v>
      </c>
      <c r="J220" s="2">
        <f>TREND(Calibration!$A$2:$A$4,Calibration!$B$2:$B$4,C220)</f>
        <v>377.8724484378647</v>
      </c>
      <c r="K220" s="2">
        <f>TREND(Calibration!$A$2:$A$4,Calibration!$C$2:$C$4,E220)</f>
        <v>432.62387263380901</v>
      </c>
      <c r="L220" s="2">
        <f>TREND(Calibration!$A$2:$A$4,Calibration!$D$2:$D$4,G220)</f>
        <v>511.80180753229138</v>
      </c>
    </row>
    <row r="221" spans="1:12" x14ac:dyDescent="0.25">
      <c r="A221">
        <v>1095100</v>
      </c>
      <c r="B221">
        <v>15.03100014</v>
      </c>
      <c r="C221">
        <v>0.30860000999999998</v>
      </c>
      <c r="D221">
        <v>34.284000399999996</v>
      </c>
      <c r="E221">
        <v>0.24887000000000001</v>
      </c>
      <c r="F221">
        <v>37.262001040000001</v>
      </c>
      <c r="G221">
        <v>0.83380001999999998</v>
      </c>
      <c r="H221">
        <v>32.61000061</v>
      </c>
      <c r="J221" s="2">
        <f>TREND(Calibration!$A$2:$A$4,Calibration!$B$2:$B$4,C221)</f>
        <v>376.18497226833756</v>
      </c>
      <c r="K221" s="2">
        <f>TREND(Calibration!$A$2:$A$4,Calibration!$C$2:$C$4,E221)</f>
        <v>432.23852872589873</v>
      </c>
      <c r="L221" s="2">
        <f>TREND(Calibration!$A$2:$A$4,Calibration!$D$2:$D$4,G221)</f>
        <v>507.45280156783031</v>
      </c>
    </row>
    <row r="222" spans="1:12" x14ac:dyDescent="0.25">
      <c r="A222">
        <v>1100099</v>
      </c>
      <c r="B222">
        <v>14.998999599999999</v>
      </c>
      <c r="C222">
        <v>0.30805999000000001</v>
      </c>
      <c r="D222">
        <v>34.299999239999998</v>
      </c>
      <c r="E222">
        <v>0.24887000000000001</v>
      </c>
      <c r="F222">
        <v>37.325000760000002</v>
      </c>
      <c r="G222">
        <v>0.84189999000000004</v>
      </c>
      <c r="H222">
        <v>32.641998289999997</v>
      </c>
      <c r="J222" s="2">
        <f>TREND(Calibration!$A$2:$A$4,Calibration!$B$2:$B$4,C222)</f>
        <v>373.78676478092234</v>
      </c>
      <c r="K222" s="2">
        <f>TREND(Calibration!$A$2:$A$4,Calibration!$C$2:$C$4,E222)</f>
        <v>432.23852872589873</v>
      </c>
      <c r="L222" s="2">
        <f>TREND(Calibration!$A$2:$A$4,Calibration!$D$2:$D$4,G222)</f>
        <v>512.48522568421311</v>
      </c>
    </row>
    <row r="223" spans="1:12" x14ac:dyDescent="0.25">
      <c r="A223">
        <v>1105100</v>
      </c>
      <c r="B223">
        <v>14.95400047</v>
      </c>
      <c r="C223">
        <v>0.30957001000000001</v>
      </c>
      <c r="D223">
        <v>34.277000430000001</v>
      </c>
      <c r="E223">
        <v>0.24880999000000001</v>
      </c>
      <c r="F223">
        <v>37.286998750000002</v>
      </c>
      <c r="G223">
        <v>0.83380001999999998</v>
      </c>
      <c r="H223">
        <v>32.629001619999997</v>
      </c>
      <c r="J223" s="2">
        <f>TREND(Calibration!$A$2:$A$4,Calibration!$B$2:$B$4,C223)</f>
        <v>380.49270395011399</v>
      </c>
      <c r="K223" s="2">
        <f>TREND(Calibration!$A$2:$A$4,Calibration!$C$2:$C$4,E223)</f>
        <v>431.7759464511696</v>
      </c>
      <c r="L223" s="2">
        <f>TREND(Calibration!$A$2:$A$4,Calibration!$D$2:$D$4,G223)</f>
        <v>507.45280156783031</v>
      </c>
    </row>
    <row r="224" spans="1:12" x14ac:dyDescent="0.25">
      <c r="A224">
        <v>1110100</v>
      </c>
      <c r="B224">
        <v>14.89500046</v>
      </c>
      <c r="C224">
        <v>0.30994999000000001</v>
      </c>
      <c r="D224">
        <v>34.29700089</v>
      </c>
      <c r="E224">
        <v>0.24854000000000001</v>
      </c>
      <c r="F224">
        <v>37.290000919999997</v>
      </c>
      <c r="G224">
        <v>0.83109999000000001</v>
      </c>
      <c r="H224">
        <v>32.625999450000002</v>
      </c>
      <c r="J224" s="2">
        <f>TREND(Calibration!$A$2:$A$4,Calibration!$B$2:$B$4,C224)</f>
        <v>382.18018011964114</v>
      </c>
      <c r="K224" s="2">
        <f>TREND(Calibration!$A$2:$A$4,Calibration!$C$2:$C$4,E224)</f>
        <v>429.69475017798095</v>
      </c>
      <c r="L224" s="2">
        <f>TREND(Calibration!$A$2:$A$4,Calibration!$D$2:$D$4,G224)</f>
        <v>505.77530201080026</v>
      </c>
    </row>
    <row r="225" spans="1:12" x14ac:dyDescent="0.25">
      <c r="A225">
        <v>1115100</v>
      </c>
      <c r="B225">
        <v>14.902000429999999</v>
      </c>
      <c r="C225">
        <v>0.30761999000000001</v>
      </c>
      <c r="D225">
        <v>34.273998259999999</v>
      </c>
      <c r="E225">
        <v>0.24860001000000001</v>
      </c>
      <c r="F225">
        <v>37.277999880000003</v>
      </c>
      <c r="G225">
        <v>0.82789999000000003</v>
      </c>
      <c r="H225">
        <v>32.546001429999997</v>
      </c>
      <c r="J225" s="2">
        <f>TREND(Calibration!$A$2:$A$4,Calibration!$B$2:$B$4,C225)</f>
        <v>371.83274216238465</v>
      </c>
      <c r="K225" s="2">
        <f>TREND(Calibration!$A$2:$A$4,Calibration!$C$2:$C$4,E225)</f>
        <v>430.15733245270985</v>
      </c>
      <c r="L225" s="2">
        <f>TREND(Calibration!$A$2:$A$4,Calibration!$D$2:$D$4,G225)</f>
        <v>503.78717647793724</v>
      </c>
    </row>
    <row r="226" spans="1:12" x14ac:dyDescent="0.25">
      <c r="A226">
        <v>1120099</v>
      </c>
      <c r="B226">
        <v>14.946999549999999</v>
      </c>
      <c r="C226">
        <v>0.30702998999999997</v>
      </c>
      <c r="D226">
        <v>34.299999239999998</v>
      </c>
      <c r="E226">
        <v>0.24849001000000001</v>
      </c>
      <c r="F226">
        <v>37.292999270000003</v>
      </c>
      <c r="G226">
        <v>0.82190001000000001</v>
      </c>
      <c r="H226">
        <v>32.594001769999998</v>
      </c>
      <c r="J226" s="2">
        <f>TREND(Calibration!$A$2:$A$4,Calibration!$B$2:$B$4,C226)</f>
        <v>369.21257546934544</v>
      </c>
      <c r="K226" s="2">
        <f>TREND(Calibration!$A$2:$A$4,Calibration!$C$2:$C$4,E226)</f>
        <v>429.30940627007067</v>
      </c>
      <c r="L226" s="2">
        <f>TREND(Calibration!$A$2:$A$4,Calibration!$D$2:$D$4,G226)</f>
        <v>500.05945352960362</v>
      </c>
    </row>
    <row r="227" spans="1:12" x14ac:dyDescent="0.25">
      <c r="A227">
        <v>1125100</v>
      </c>
      <c r="B227">
        <v>15.03800011</v>
      </c>
      <c r="C227">
        <v>0.29811000999999998</v>
      </c>
      <c r="D227">
        <v>34.305999759999999</v>
      </c>
      <c r="E227">
        <v>0.24849001000000001</v>
      </c>
      <c r="F227">
        <v>37.347000119999997</v>
      </c>
      <c r="G227">
        <v>0.83649998999999997</v>
      </c>
      <c r="H227">
        <v>32.587001800000003</v>
      </c>
      <c r="J227" s="2">
        <f>TREND(Calibration!$A$2:$A$4,Calibration!$B$2:$B$4,C227)</f>
        <v>329.59929665820027</v>
      </c>
      <c r="K227" s="2">
        <f>TREND(Calibration!$A$2:$A$4,Calibration!$C$2:$C$4,E227)</f>
        <v>429.30940627007067</v>
      </c>
      <c r="L227" s="2">
        <f>TREND(Calibration!$A$2:$A$4,Calibration!$D$2:$D$4,G227)</f>
        <v>509.13026384750663</v>
      </c>
    </row>
    <row r="228" spans="1:12" x14ac:dyDescent="0.25">
      <c r="A228">
        <v>1130159</v>
      </c>
      <c r="B228">
        <v>15.06700039</v>
      </c>
      <c r="C228">
        <v>0.31071000999999998</v>
      </c>
      <c r="D228">
        <v>34.286998750000002</v>
      </c>
      <c r="E228">
        <v>0.24849001000000001</v>
      </c>
      <c r="F228">
        <v>37.305999759999999</v>
      </c>
      <c r="G228">
        <v>0.81760001000000004</v>
      </c>
      <c r="H228">
        <v>32.616001130000001</v>
      </c>
      <c r="J228" s="2">
        <f>TREND(Calibration!$A$2:$A$4,Calibration!$B$2:$B$4,C228)</f>
        <v>385.5553989163252</v>
      </c>
      <c r="K228" s="2">
        <f>TREND(Calibration!$A$2:$A$4,Calibration!$C$2:$C$4,E228)</f>
        <v>429.30940627007067</v>
      </c>
      <c r="L228" s="2">
        <f>TREND(Calibration!$A$2:$A$4,Calibration!$D$2:$D$4,G228)</f>
        <v>497.38790984481892</v>
      </c>
    </row>
    <row r="229" spans="1:12" x14ac:dyDescent="0.25">
      <c r="A229">
        <v>1135100</v>
      </c>
      <c r="B229">
        <v>15.126000400000001</v>
      </c>
      <c r="C229">
        <v>0.31032999999999999</v>
      </c>
      <c r="D229">
        <v>34.251998899999997</v>
      </c>
      <c r="E229">
        <v>0.24822</v>
      </c>
      <c r="F229">
        <v>37.349998470000003</v>
      </c>
      <c r="G229">
        <v>0.82730000999999997</v>
      </c>
      <c r="H229">
        <v>32.618999479999999</v>
      </c>
      <c r="J229" s="2">
        <f>TREND(Calibration!$A$2:$A$4,Calibration!$B$2:$B$4,C229)</f>
        <v>383.86778951798328</v>
      </c>
      <c r="K229" s="2">
        <f>TREND(Calibration!$A$2:$A$4,Calibration!$C$2:$C$4,E229)</f>
        <v>427.22805582848491</v>
      </c>
      <c r="L229" s="2">
        <f>TREND(Calibration!$A$2:$A$4,Calibration!$D$2:$D$4,G229)</f>
        <v>503.41441536630998</v>
      </c>
    </row>
    <row r="230" spans="1:12" x14ac:dyDescent="0.25">
      <c r="A230">
        <v>1140100</v>
      </c>
      <c r="B230">
        <v>15.11299992</v>
      </c>
      <c r="C230">
        <v>0.31244000999999999</v>
      </c>
      <c r="D230">
        <v>34.280998230000002</v>
      </c>
      <c r="E230">
        <v>0.24822</v>
      </c>
      <c r="F230">
        <v>37.349998470000003</v>
      </c>
      <c r="G230">
        <v>0.81919998000000005</v>
      </c>
      <c r="H230">
        <v>32.568000789999999</v>
      </c>
      <c r="J230" s="2">
        <f>TREND(Calibration!$A$2:$A$4,Calibration!$B$2:$B$4,C230)</f>
        <v>393.23826057557562</v>
      </c>
      <c r="K230" s="2">
        <f>TREND(Calibration!$A$2:$A$4,Calibration!$C$2:$C$4,E230)</f>
        <v>427.22805582848491</v>
      </c>
      <c r="L230" s="2">
        <f>TREND(Calibration!$A$2:$A$4,Calibration!$D$2:$D$4,G230)</f>
        <v>498.38195397257363</v>
      </c>
    </row>
    <row r="231" spans="1:12" x14ac:dyDescent="0.25">
      <c r="A231">
        <v>1145100</v>
      </c>
      <c r="B231">
        <v>15.105999949999999</v>
      </c>
      <c r="C231">
        <v>0.31378999000000002</v>
      </c>
      <c r="D231">
        <v>34.261001589999999</v>
      </c>
      <c r="E231">
        <v>0.24822</v>
      </c>
      <c r="F231">
        <v>37.338001249999998</v>
      </c>
      <c r="G231">
        <v>0.81550001999999999</v>
      </c>
      <c r="H231">
        <v>32.616001130000001</v>
      </c>
      <c r="J231" s="2">
        <f>TREND(Calibration!$A$2:$A$4,Calibration!$B$2:$B$4,C231)</f>
        <v>399.2334684268792</v>
      </c>
      <c r="K231" s="2">
        <f>TREND(Calibration!$A$2:$A$4,Calibration!$C$2:$C$4,E231)</f>
        <v>427.22805582848491</v>
      </c>
      <c r="L231" s="2">
        <f>TREND(Calibration!$A$2:$A$4,Calibration!$D$2:$D$4,G231)</f>
        <v>496.08320867676986</v>
      </c>
    </row>
    <row r="232" spans="1:12" x14ac:dyDescent="0.25">
      <c r="A232">
        <v>1150100</v>
      </c>
      <c r="B232">
        <v>15.04800034</v>
      </c>
      <c r="C232">
        <v>0.31064998999999999</v>
      </c>
      <c r="D232">
        <v>34.244998930000001</v>
      </c>
      <c r="E232">
        <v>0.24789</v>
      </c>
      <c r="F232">
        <v>37.340999600000004</v>
      </c>
      <c r="G232">
        <v>0.81489997999999997</v>
      </c>
      <c r="H232">
        <v>32.564998629999998</v>
      </c>
      <c r="J232" s="2">
        <f>TREND(Calibration!$A$2:$A$4,Calibration!$B$2:$B$4,C232)</f>
        <v>385.28885246731465</v>
      </c>
      <c r="K232" s="2">
        <f>TREND(Calibration!$A$2:$A$4,Calibration!$C$2:$C$4,E232)</f>
        <v>424.68427728056713</v>
      </c>
      <c r="L232" s="2">
        <f>TREND(Calibration!$A$2:$A$4,Calibration!$D$2:$D$4,G232)</f>
        <v>495.71041028778882</v>
      </c>
    </row>
    <row r="233" spans="1:12" x14ac:dyDescent="0.25">
      <c r="A233">
        <v>1155115</v>
      </c>
      <c r="B233">
        <v>14.98600006</v>
      </c>
      <c r="C233">
        <v>0.31162000000000001</v>
      </c>
      <c r="D233">
        <v>34.29700089</v>
      </c>
      <c r="E233">
        <v>0.24789</v>
      </c>
      <c r="F233">
        <v>37.32799911</v>
      </c>
      <c r="G233">
        <v>0.80790001</v>
      </c>
      <c r="H233">
        <v>32.562000269999999</v>
      </c>
      <c r="J233" s="2">
        <f>TREND(Calibration!$A$2:$A$4,Calibration!$B$2:$B$4,C233)</f>
        <v>389.59662855869601</v>
      </c>
      <c r="K233" s="2">
        <f>TREND(Calibration!$A$2:$A$4,Calibration!$C$2:$C$4,E233)</f>
        <v>424.68427728056713</v>
      </c>
      <c r="L233" s="2">
        <f>TREND(Calibration!$A$2:$A$4,Calibration!$D$2:$D$4,G233)</f>
        <v>491.36140432332786</v>
      </c>
    </row>
    <row r="234" spans="1:12" x14ac:dyDescent="0.25">
      <c r="A234">
        <v>1160222</v>
      </c>
      <c r="B234">
        <v>14.93700027</v>
      </c>
      <c r="C234">
        <v>0.31086998999999998</v>
      </c>
      <c r="D234">
        <v>34.261001589999999</v>
      </c>
      <c r="E234">
        <v>0.24795</v>
      </c>
      <c r="F234">
        <v>37.268001560000002</v>
      </c>
      <c r="G234">
        <v>0.80360001000000003</v>
      </c>
      <c r="H234">
        <v>32.652000430000001</v>
      </c>
      <c r="J234" s="2">
        <f>TREND(Calibration!$A$2:$A$4,Calibration!$B$2:$B$4,C234)</f>
        <v>386.2658637765835</v>
      </c>
      <c r="K234" s="2">
        <f>TREND(Calibration!$A$2:$A$4,Calibration!$C$2:$C$4,E234)</f>
        <v>425.14678247109759</v>
      </c>
      <c r="L234" s="2">
        <f>TREND(Calibration!$A$2:$A$4,Calibration!$D$2:$D$4,G234)</f>
        <v>488.68986063854317</v>
      </c>
    </row>
    <row r="235" spans="1:12" x14ac:dyDescent="0.25">
      <c r="A235">
        <v>1165100</v>
      </c>
      <c r="B235">
        <v>14.90799999</v>
      </c>
      <c r="C235">
        <v>0.30994999000000001</v>
      </c>
      <c r="D235">
        <v>34.257999419999997</v>
      </c>
      <c r="E235">
        <v>0.24784</v>
      </c>
      <c r="F235">
        <v>37.305999759999999</v>
      </c>
      <c r="G235">
        <v>0.80900002000000004</v>
      </c>
      <c r="H235">
        <v>32.61000061</v>
      </c>
      <c r="J235" s="2">
        <f>TREND(Calibration!$A$2:$A$4,Calibration!$B$2:$B$4,C235)</f>
        <v>382.18018011964114</v>
      </c>
      <c r="K235" s="2">
        <f>TREND(Calibration!$A$2:$A$4,Calibration!$C$2:$C$4,E235)</f>
        <v>424.29885628845841</v>
      </c>
      <c r="L235" s="2">
        <f>TREND(Calibration!$A$2:$A$4,Calibration!$D$2:$D$4,G235)</f>
        <v>492.04482868814182</v>
      </c>
    </row>
    <row r="236" spans="1:12" x14ac:dyDescent="0.25">
      <c r="A236">
        <v>1170132</v>
      </c>
      <c r="B236">
        <v>14.944000239999999</v>
      </c>
      <c r="C236">
        <v>0.31060000999999998</v>
      </c>
      <c r="D236">
        <v>34.27099991</v>
      </c>
      <c r="E236">
        <v>0.24789</v>
      </c>
      <c r="F236">
        <v>37.356998439999998</v>
      </c>
      <c r="G236">
        <v>0.80949998000000001</v>
      </c>
      <c r="H236">
        <v>32.612998959999999</v>
      </c>
      <c r="J236" s="2">
        <f>TREND(Calibration!$A$2:$A$4,Calibration!$B$2:$B$4,C236)</f>
        <v>385.06689326169067</v>
      </c>
      <c r="K236" s="2">
        <f>TREND(Calibration!$A$2:$A$4,Calibration!$C$2:$C$4,E236)</f>
        <v>424.68427728056713</v>
      </c>
      <c r="L236" s="2">
        <f>TREND(Calibration!$A$2:$A$4,Calibration!$D$2:$D$4,G236)</f>
        <v>492.35544845108251</v>
      </c>
    </row>
    <row r="237" spans="1:12" x14ac:dyDescent="0.25">
      <c r="A237">
        <v>1175100</v>
      </c>
      <c r="B237">
        <v>15.01200008</v>
      </c>
      <c r="C237">
        <v>0.31022</v>
      </c>
      <c r="D237">
        <v>34.27099991</v>
      </c>
      <c r="E237">
        <v>0.24784</v>
      </c>
      <c r="F237">
        <v>37.316001890000003</v>
      </c>
      <c r="G237">
        <v>0.81110000999999998</v>
      </c>
      <c r="H237">
        <v>32.612998959999999</v>
      </c>
      <c r="J237" s="2">
        <f>TREND(Calibration!$A$2:$A$4,Calibration!$B$2:$B$4,C237)</f>
        <v>383.37928386334875</v>
      </c>
      <c r="K237" s="2">
        <f>TREND(Calibration!$A$2:$A$4,Calibration!$C$2:$C$4,E237)</f>
        <v>424.29885628845841</v>
      </c>
      <c r="L237" s="2">
        <f>TREND(Calibration!$A$2:$A$4,Calibration!$D$2:$D$4,G237)</f>
        <v>493.34952985619088</v>
      </c>
    </row>
    <row r="238" spans="1:12" x14ac:dyDescent="0.25">
      <c r="A238">
        <v>1180100</v>
      </c>
      <c r="B238">
        <v>15.03800011</v>
      </c>
      <c r="C238">
        <v>0.31280999999999998</v>
      </c>
      <c r="D238">
        <v>34.268001560000002</v>
      </c>
      <c r="E238">
        <v>0.24789</v>
      </c>
      <c r="F238">
        <v>37.32799911</v>
      </c>
      <c r="G238">
        <v>0.80089997999999996</v>
      </c>
      <c r="H238">
        <v>32.599998470000003</v>
      </c>
      <c r="J238" s="2">
        <f>TREND(Calibration!$A$2:$A$4,Calibration!$B$2:$B$4,C238)</f>
        <v>394.88137154974106</v>
      </c>
      <c r="K238" s="2">
        <f>TREND(Calibration!$A$2:$A$4,Calibration!$C$2:$C$4,E238)</f>
        <v>424.68427728056713</v>
      </c>
      <c r="L238" s="2">
        <f>TREND(Calibration!$A$2:$A$4,Calibration!$D$2:$D$4,G238)</f>
        <v>487.01236108151306</v>
      </c>
    </row>
    <row r="239" spans="1:12" x14ac:dyDescent="0.25">
      <c r="A239">
        <v>1185108</v>
      </c>
      <c r="B239">
        <v>15.053999900000001</v>
      </c>
      <c r="C239">
        <v>0.31080999999999998</v>
      </c>
      <c r="D239">
        <v>34.280998230000002</v>
      </c>
      <c r="E239">
        <v>0.24784</v>
      </c>
      <c r="F239">
        <v>37.303001399999999</v>
      </c>
      <c r="G239">
        <v>0.79280001</v>
      </c>
      <c r="H239">
        <v>32.541999820000001</v>
      </c>
      <c r="J239" s="2">
        <f>TREND(Calibration!$A$2:$A$4,Calibration!$B$2:$B$4,C239)</f>
        <v>385.99945055638796</v>
      </c>
      <c r="K239" s="2">
        <f>TREND(Calibration!$A$2:$A$4,Calibration!$C$2:$C$4,E239)</f>
        <v>424.29885628845841</v>
      </c>
      <c r="L239" s="2">
        <f>TREND(Calibration!$A$2:$A$4,Calibration!$D$2:$D$4,G239)</f>
        <v>481.97993696513038</v>
      </c>
    </row>
    <row r="240" spans="1:12" x14ac:dyDescent="0.25">
      <c r="A240">
        <v>1190100</v>
      </c>
      <c r="B240">
        <v>15.03499985</v>
      </c>
      <c r="C240">
        <v>0.30741000000000002</v>
      </c>
      <c r="D240">
        <v>34.286998750000002</v>
      </c>
      <c r="E240">
        <v>0.24822</v>
      </c>
      <c r="F240">
        <v>37.325000760000002</v>
      </c>
      <c r="G240">
        <v>0.80409998000000005</v>
      </c>
      <c r="H240">
        <v>32.568000789999999</v>
      </c>
      <c r="J240" s="2">
        <f>TREND(Calibration!$A$2:$A$4,Calibration!$B$2:$B$4,C240)</f>
        <v>370.90018486768759</v>
      </c>
      <c r="K240" s="2">
        <f>TREND(Calibration!$A$2:$A$4,Calibration!$C$2:$C$4,E240)</f>
        <v>427.22805582848491</v>
      </c>
      <c r="L240" s="2">
        <f>TREND(Calibration!$A$2:$A$4,Calibration!$D$2:$D$4,G240)</f>
        <v>489.00048661437614</v>
      </c>
    </row>
    <row r="241" spans="1:12" x14ac:dyDescent="0.25">
      <c r="A241">
        <v>1195099</v>
      </c>
      <c r="B241">
        <v>14.94999981</v>
      </c>
      <c r="C241">
        <v>0.30713998999999997</v>
      </c>
      <c r="D241">
        <v>34.27099991</v>
      </c>
      <c r="E241">
        <v>0.24822</v>
      </c>
      <c r="F241">
        <v>37.308998109999997</v>
      </c>
      <c r="G241">
        <v>0.79390000999999999</v>
      </c>
      <c r="H241">
        <v>32.548999790000003</v>
      </c>
      <c r="J241" s="2">
        <f>TREND(Calibration!$A$2:$A$4,Calibration!$B$2:$B$4,C241)</f>
        <v>369.70108112397975</v>
      </c>
      <c r="K241" s="2">
        <f>TREND(Calibration!$A$2:$A$4,Calibration!$C$2:$C$4,E241)</f>
        <v>427.22805582848491</v>
      </c>
      <c r="L241" s="2">
        <f>TREND(Calibration!$A$2:$A$4,Calibration!$D$2:$D$4,G241)</f>
        <v>482.66335511705205</v>
      </c>
    </row>
    <row r="242" spans="1:12" x14ac:dyDescent="0.25">
      <c r="A242">
        <v>1200100</v>
      </c>
      <c r="B242">
        <v>14.90799999</v>
      </c>
      <c r="C242">
        <v>0.31060000999999998</v>
      </c>
      <c r="D242">
        <v>34.312999730000001</v>
      </c>
      <c r="E242">
        <v>0.24822</v>
      </c>
      <c r="F242">
        <v>37.277999880000003</v>
      </c>
      <c r="G242">
        <v>0.79549998</v>
      </c>
      <c r="H242">
        <v>32.533000950000002</v>
      </c>
      <c r="J242" s="2">
        <f>TREND(Calibration!$A$2:$A$4,Calibration!$B$2:$B$4,C242)</f>
        <v>385.06689326169067</v>
      </c>
      <c r="K242" s="2">
        <f>TREND(Calibration!$A$2:$A$4,Calibration!$C$2:$C$4,E242)</f>
        <v>427.22805582848491</v>
      </c>
      <c r="L242" s="2">
        <f>TREND(Calibration!$A$2:$A$4,Calibration!$D$2:$D$4,G242)</f>
        <v>483.6573992448067</v>
      </c>
    </row>
    <row r="243" spans="1:12" x14ac:dyDescent="0.25">
      <c r="A243">
        <v>1205099</v>
      </c>
      <c r="B243">
        <v>14.881999970000001</v>
      </c>
      <c r="C243">
        <v>0.31060000999999998</v>
      </c>
      <c r="D243">
        <v>34.305999759999999</v>
      </c>
      <c r="E243">
        <v>0.24789</v>
      </c>
      <c r="F243">
        <v>37.251998899999997</v>
      </c>
      <c r="G243">
        <v>0.78469997999999996</v>
      </c>
      <c r="H243">
        <v>32.541999820000001</v>
      </c>
      <c r="J243" s="2">
        <f>TREND(Calibration!$A$2:$A$4,Calibration!$B$2:$B$4,C243)</f>
        <v>385.06689326169067</v>
      </c>
      <c r="K243" s="2">
        <f>TREND(Calibration!$A$2:$A$4,Calibration!$C$2:$C$4,E243)</f>
        <v>424.68427728056713</v>
      </c>
      <c r="L243" s="2">
        <f>TREND(Calibration!$A$2:$A$4,Calibration!$D$2:$D$4,G243)</f>
        <v>476.94747557139391</v>
      </c>
    </row>
    <row r="244" spans="1:12" x14ac:dyDescent="0.25">
      <c r="A244">
        <v>1210099</v>
      </c>
      <c r="B244">
        <v>14.87199974</v>
      </c>
      <c r="C244">
        <v>0.31119001000000002</v>
      </c>
      <c r="D244">
        <v>34.303001399999999</v>
      </c>
      <c r="E244">
        <v>0.24795</v>
      </c>
      <c r="F244">
        <v>37.257999419999997</v>
      </c>
      <c r="G244">
        <v>0.77659999999999996</v>
      </c>
      <c r="H244">
        <v>32.57799911</v>
      </c>
      <c r="J244" s="2">
        <f>TREND(Calibration!$A$2:$A$4,Calibration!$B$2:$B$4,C244)</f>
        <v>387.6870599547301</v>
      </c>
      <c r="K244" s="2">
        <f>TREND(Calibration!$A$2:$A$4,Calibration!$C$2:$C$4,E244)</f>
        <v>425.14678247109759</v>
      </c>
      <c r="L244" s="2">
        <f>TREND(Calibration!$A$2:$A$4,Calibration!$D$2:$D$4,G244)</f>
        <v>471.91504524211894</v>
      </c>
    </row>
    <row r="245" spans="1:12" x14ac:dyDescent="0.25">
      <c r="A245">
        <v>1215100</v>
      </c>
      <c r="B245">
        <v>14.86299992</v>
      </c>
      <c r="C245">
        <v>0.31184000000000001</v>
      </c>
      <c r="D245">
        <v>34.312999730000001</v>
      </c>
      <c r="E245">
        <v>0.24789</v>
      </c>
      <c r="F245">
        <v>37.249000549999998</v>
      </c>
      <c r="G245">
        <v>0.77600002000000001</v>
      </c>
      <c r="H245">
        <v>32.539001460000001</v>
      </c>
      <c r="J245" s="2">
        <f>TREND(Calibration!$A$2:$A$4,Calibration!$B$2:$B$4,C245)</f>
        <v>390.57363986796486</v>
      </c>
      <c r="K245" s="2">
        <f>TREND(Calibration!$A$2:$A$4,Calibration!$C$2:$C$4,E245)</f>
        <v>424.68427728056713</v>
      </c>
      <c r="L245" s="2">
        <f>TREND(Calibration!$A$2:$A$4,Calibration!$D$2:$D$4,G245)</f>
        <v>471.54228413049174</v>
      </c>
    </row>
    <row r="246" spans="1:12" x14ac:dyDescent="0.25">
      <c r="A246">
        <v>1220108</v>
      </c>
      <c r="B246">
        <v>14.963000299999999</v>
      </c>
      <c r="C246">
        <v>0.31280999999999998</v>
      </c>
      <c r="D246">
        <v>34.268001560000002</v>
      </c>
      <c r="E246">
        <v>0.24815999999999999</v>
      </c>
      <c r="F246">
        <v>37.356998439999998</v>
      </c>
      <c r="G246">
        <v>0.78359997000000003</v>
      </c>
      <c r="H246">
        <v>32.594001769999998</v>
      </c>
      <c r="J246" s="2">
        <f>TREND(Calibration!$A$2:$A$4,Calibration!$B$2:$B$4,C246)</f>
        <v>394.88137154974106</v>
      </c>
      <c r="K246" s="2">
        <f>TREND(Calibration!$A$2:$A$4,Calibration!$C$2:$C$4,E246)</f>
        <v>426.76555063795422</v>
      </c>
      <c r="L246" s="2">
        <f>TREND(Calibration!$A$2:$A$4,Calibration!$D$2:$D$4,G246)</f>
        <v>476.26405120658001</v>
      </c>
    </row>
    <row r="247" spans="1:12" x14ac:dyDescent="0.25">
      <c r="A247">
        <v>1225108</v>
      </c>
      <c r="B247">
        <v>15.050999640000001</v>
      </c>
      <c r="C247">
        <v>0.30741000000000002</v>
      </c>
      <c r="D247">
        <v>34.242000580000003</v>
      </c>
      <c r="E247">
        <v>0.24826999999999999</v>
      </c>
      <c r="F247">
        <v>37.321998600000001</v>
      </c>
      <c r="G247">
        <v>0.78410000000000002</v>
      </c>
      <c r="H247">
        <v>32.564998629999998</v>
      </c>
      <c r="J247" s="2">
        <f>TREND(Calibration!$A$2:$A$4,Calibration!$B$2:$B$4,C247)</f>
        <v>370.90018486768759</v>
      </c>
      <c r="K247" s="2">
        <f>TREND(Calibration!$A$2:$A$4,Calibration!$C$2:$C$4,E247)</f>
        <v>427.61347682059341</v>
      </c>
      <c r="L247" s="2">
        <f>TREND(Calibration!$A$2:$A$4,Calibration!$D$2:$D$4,G247)</f>
        <v>476.57471445976671</v>
      </c>
    </row>
    <row r="248" spans="1:12" x14ac:dyDescent="0.25">
      <c r="A248">
        <v>1230100</v>
      </c>
      <c r="B248">
        <v>15.105999949999999</v>
      </c>
      <c r="C248">
        <v>0.31211000999999999</v>
      </c>
      <c r="D248">
        <v>34.286998750000002</v>
      </c>
      <c r="E248">
        <v>0.24822</v>
      </c>
      <c r="F248">
        <v>37.238998410000001</v>
      </c>
      <c r="G248">
        <v>0.77549999999999997</v>
      </c>
      <c r="H248">
        <v>32.612998959999999</v>
      </c>
      <c r="J248" s="2">
        <f>TREND(Calibration!$A$2:$A$4,Calibration!$B$2:$B$4,C248)</f>
        <v>391.77274361167247</v>
      </c>
      <c r="K248" s="2">
        <f>TREND(Calibration!$A$2:$A$4,Calibration!$C$2:$C$4,E248)</f>
        <v>427.22805582848491</v>
      </c>
      <c r="L248" s="2">
        <f>TREND(Calibration!$A$2:$A$4,Calibration!$D$2:$D$4,G248)</f>
        <v>471.23162709019726</v>
      </c>
    </row>
    <row r="249" spans="1:12" x14ac:dyDescent="0.25">
      <c r="A249">
        <v>1235175</v>
      </c>
      <c r="B249">
        <v>15.09300041</v>
      </c>
      <c r="C249">
        <v>0.31217</v>
      </c>
      <c r="D249">
        <v>34.248001100000003</v>
      </c>
      <c r="E249">
        <v>0.24822</v>
      </c>
      <c r="F249">
        <v>37.32799911</v>
      </c>
      <c r="G249">
        <v>0.77819996999999996</v>
      </c>
      <c r="H249">
        <v>32.533000950000002</v>
      </c>
      <c r="J249" s="2">
        <f>TREND(Calibration!$A$2:$A$4,Calibration!$B$2:$B$4,C249)</f>
        <v>392.03915683186824</v>
      </c>
      <c r="K249" s="2">
        <f>TREND(Calibration!$A$2:$A$4,Calibration!$C$2:$C$4,E249)</f>
        <v>427.22805582848491</v>
      </c>
      <c r="L249" s="2">
        <f>TREND(Calibration!$A$2:$A$4,Calibration!$D$2:$D$4,G249)</f>
        <v>472.90908936987358</v>
      </c>
    </row>
    <row r="250" spans="1:12" x14ac:dyDescent="0.25">
      <c r="A250">
        <v>1240100</v>
      </c>
      <c r="B250">
        <v>15.06700039</v>
      </c>
      <c r="C250">
        <v>0.30994999000000001</v>
      </c>
      <c r="D250">
        <v>34.255001069999999</v>
      </c>
      <c r="E250">
        <v>0.24815999999999999</v>
      </c>
      <c r="F250">
        <v>37.312000269999999</v>
      </c>
      <c r="G250">
        <v>0.78250003000000001</v>
      </c>
      <c r="H250">
        <v>32.638999939999998</v>
      </c>
      <c r="J250" s="2">
        <f>TREND(Calibration!$A$2:$A$4,Calibration!$B$2:$B$4,C250)</f>
        <v>382.18018011964114</v>
      </c>
      <c r="K250" s="2">
        <f>TREND(Calibration!$A$2:$A$4,Calibration!$C$2:$C$4,E250)</f>
        <v>426.76555063795422</v>
      </c>
      <c r="L250" s="2">
        <f>TREND(Calibration!$A$2:$A$4,Calibration!$D$2:$D$4,G250)</f>
        <v>475.58067033201206</v>
      </c>
    </row>
    <row r="251" spans="1:12" x14ac:dyDescent="0.25">
      <c r="A251">
        <v>1245099</v>
      </c>
      <c r="B251">
        <v>15.00599957</v>
      </c>
      <c r="C251">
        <v>0.30908000000000002</v>
      </c>
      <c r="D251">
        <v>34.257999419999997</v>
      </c>
      <c r="E251">
        <v>0.24815999999999999</v>
      </c>
      <c r="F251">
        <v>37.316001890000003</v>
      </c>
      <c r="G251">
        <v>0.78410000000000002</v>
      </c>
      <c r="H251">
        <v>32.625999450000002</v>
      </c>
      <c r="J251" s="2">
        <f>TREND(Calibration!$A$2:$A$4,Calibration!$B$2:$B$4,C251)</f>
        <v>378.31658889713754</v>
      </c>
      <c r="K251" s="2">
        <f>TREND(Calibration!$A$2:$A$4,Calibration!$C$2:$C$4,E251)</f>
        <v>426.76555063795422</v>
      </c>
      <c r="L251" s="2">
        <f>TREND(Calibration!$A$2:$A$4,Calibration!$D$2:$D$4,G251)</f>
        <v>476.57471445976671</v>
      </c>
    </row>
    <row r="252" spans="1:12" x14ac:dyDescent="0.25">
      <c r="A252">
        <v>1250100</v>
      </c>
      <c r="B252">
        <v>14.946999549999999</v>
      </c>
      <c r="C252">
        <v>0.31080999999999998</v>
      </c>
      <c r="D252">
        <v>34.277000430000001</v>
      </c>
      <c r="E252">
        <v>0.24784</v>
      </c>
      <c r="F252">
        <v>37.349998470000003</v>
      </c>
      <c r="G252">
        <v>0.78140001999999997</v>
      </c>
      <c r="H252">
        <v>32.599998470000003</v>
      </c>
      <c r="J252" s="2">
        <f>TREND(Calibration!$A$2:$A$4,Calibration!$B$2:$B$4,C252)</f>
        <v>385.99945055638796</v>
      </c>
      <c r="K252" s="2">
        <f>TREND(Calibration!$A$2:$A$4,Calibration!$C$2:$C$4,E252)</f>
        <v>424.29885628845841</v>
      </c>
      <c r="L252" s="2">
        <f>TREND(Calibration!$A$2:$A$4,Calibration!$D$2:$D$4,G252)</f>
        <v>474.89724596719805</v>
      </c>
    </row>
    <row r="253" spans="1:12" x14ac:dyDescent="0.25">
      <c r="A253">
        <v>1255107</v>
      </c>
      <c r="B253">
        <v>14.934000019999999</v>
      </c>
      <c r="C253">
        <v>0.30860000999999998</v>
      </c>
      <c r="D253">
        <v>34.29700089</v>
      </c>
      <c r="E253">
        <v>0.24795</v>
      </c>
      <c r="F253">
        <v>37.286998750000002</v>
      </c>
      <c r="G253">
        <v>0.77329999000000005</v>
      </c>
      <c r="H253">
        <v>32.52999878</v>
      </c>
      <c r="J253" s="2">
        <f>TREND(Calibration!$A$2:$A$4,Calibration!$B$2:$B$4,C253)</f>
        <v>376.18497226833756</v>
      </c>
      <c r="K253" s="2">
        <f>TREND(Calibration!$A$2:$A$4,Calibration!$C$2:$C$4,E253)</f>
        <v>425.14678247109759</v>
      </c>
      <c r="L253" s="2">
        <f>TREND(Calibration!$A$2:$A$4,Calibration!$D$2:$D$4,G253)</f>
        <v>469.86478457346169</v>
      </c>
    </row>
    <row r="254" spans="1:12" x14ac:dyDescent="0.25">
      <c r="A254">
        <v>1260107</v>
      </c>
      <c r="B254">
        <v>15.027999879999999</v>
      </c>
      <c r="C254">
        <v>0.31178999000000002</v>
      </c>
      <c r="D254">
        <v>34.273998259999999</v>
      </c>
      <c r="E254">
        <v>0.24789</v>
      </c>
      <c r="F254">
        <v>37.308998109999997</v>
      </c>
      <c r="G254">
        <v>0.78140001999999997</v>
      </c>
      <c r="H254">
        <v>32.647998809999997</v>
      </c>
      <c r="J254" s="2">
        <f>TREND(Calibration!$A$2:$A$4,Calibration!$B$2:$B$4,C254)</f>
        <v>390.35154743352609</v>
      </c>
      <c r="K254" s="2">
        <f>TREND(Calibration!$A$2:$A$4,Calibration!$C$2:$C$4,E254)</f>
        <v>424.68427728056713</v>
      </c>
      <c r="L254" s="2">
        <f>TREND(Calibration!$A$2:$A$4,Calibration!$D$2:$D$4,G254)</f>
        <v>474.89724596719805</v>
      </c>
    </row>
    <row r="255" spans="1:12" x14ac:dyDescent="0.25">
      <c r="A255">
        <v>1265100</v>
      </c>
      <c r="B255">
        <v>15.074000359999999</v>
      </c>
      <c r="C255">
        <v>0.31270998999999999</v>
      </c>
      <c r="D255">
        <v>34.280998230000002</v>
      </c>
      <c r="E255">
        <v>0.24795</v>
      </c>
      <c r="F255">
        <v>37.292999270000003</v>
      </c>
      <c r="G255">
        <v>0.76630001999999997</v>
      </c>
      <c r="H255">
        <v>32.612998959999999</v>
      </c>
      <c r="J255" s="2">
        <f>TREND(Calibration!$A$2:$A$4,Calibration!$B$2:$B$4,C255)</f>
        <v>394.43723109046846</v>
      </c>
      <c r="K255" s="2">
        <f>TREND(Calibration!$A$2:$A$4,Calibration!$C$2:$C$4,E255)</f>
        <v>425.14678247109759</v>
      </c>
      <c r="L255" s="2">
        <f>TREND(Calibration!$A$2:$A$4,Calibration!$D$2:$D$4,G255)</f>
        <v>465.51577860900062</v>
      </c>
    </row>
    <row r="256" spans="1:12" x14ac:dyDescent="0.25">
      <c r="A256">
        <v>1270100</v>
      </c>
      <c r="B256">
        <v>15.17399979</v>
      </c>
      <c r="C256">
        <v>0.30968001000000001</v>
      </c>
      <c r="D256">
        <v>34.261001589999999</v>
      </c>
      <c r="E256">
        <v>0.24789</v>
      </c>
      <c r="F256">
        <v>37.340999600000004</v>
      </c>
      <c r="G256">
        <v>0.77659999999999996</v>
      </c>
      <c r="H256">
        <v>32.638999939999998</v>
      </c>
      <c r="J256" s="2">
        <f>TREND(Calibration!$A$2:$A$4,Calibration!$B$2:$B$4,C256)</f>
        <v>380.9812096047483</v>
      </c>
      <c r="K256" s="2">
        <f>TREND(Calibration!$A$2:$A$4,Calibration!$C$2:$C$4,E256)</f>
        <v>424.68427728056713</v>
      </c>
      <c r="L256" s="2">
        <f>TREND(Calibration!$A$2:$A$4,Calibration!$D$2:$D$4,G256)</f>
        <v>471.91504524211894</v>
      </c>
    </row>
    <row r="257" spans="1:12" x14ac:dyDescent="0.25">
      <c r="A257">
        <v>1275188</v>
      </c>
      <c r="B257">
        <v>15.135000229999999</v>
      </c>
      <c r="C257">
        <v>0.30989</v>
      </c>
      <c r="D257">
        <v>34.312999730000001</v>
      </c>
      <c r="E257">
        <v>0.24784</v>
      </c>
      <c r="F257">
        <v>37.27099991</v>
      </c>
      <c r="G257">
        <v>0.77389996999999999</v>
      </c>
      <c r="H257">
        <v>32.606998439999998</v>
      </c>
      <c r="J257" s="2">
        <f>TREND(Calibration!$A$2:$A$4,Calibration!$B$2:$B$4,C257)</f>
        <v>381.91376689944559</v>
      </c>
      <c r="K257" s="2">
        <f>TREND(Calibration!$A$2:$A$4,Calibration!$C$2:$C$4,E257)</f>
        <v>424.29885628845841</v>
      </c>
      <c r="L257" s="2">
        <f>TREND(Calibration!$A$2:$A$4,Calibration!$D$2:$D$4,G257)</f>
        <v>470.23754568508889</v>
      </c>
    </row>
    <row r="258" spans="1:12" x14ac:dyDescent="0.25">
      <c r="A258">
        <v>1280175</v>
      </c>
      <c r="B258">
        <v>15.13899994</v>
      </c>
      <c r="C258">
        <v>0.31367999000000002</v>
      </c>
      <c r="D258">
        <v>34.280998230000002</v>
      </c>
      <c r="E258">
        <v>0.24789</v>
      </c>
      <c r="F258">
        <v>37.338001249999998</v>
      </c>
      <c r="G258">
        <v>0.78039997999999999</v>
      </c>
      <c r="H258">
        <v>32.634998320000001</v>
      </c>
      <c r="J258" s="2">
        <f>TREND(Calibration!$A$2:$A$4,Calibration!$B$2:$B$4,C258)</f>
        <v>398.74496277224489</v>
      </c>
      <c r="K258" s="2">
        <f>TREND(Calibration!$A$2:$A$4,Calibration!$C$2:$C$4,E258)</f>
        <v>424.68427728056713</v>
      </c>
      <c r="L258" s="2">
        <f>TREND(Calibration!$A$2:$A$4,Calibration!$D$2:$D$4,G258)</f>
        <v>474.27593188660921</v>
      </c>
    </row>
    <row r="259" spans="1:12" x14ac:dyDescent="0.25">
      <c r="A259">
        <v>1285099</v>
      </c>
      <c r="B259">
        <v>15.08699989</v>
      </c>
      <c r="C259">
        <v>0.30702998999999997</v>
      </c>
      <c r="D259">
        <v>34.303001399999999</v>
      </c>
      <c r="E259">
        <v>0.24789</v>
      </c>
      <c r="F259">
        <v>37.331001280000002</v>
      </c>
      <c r="G259">
        <v>0.78740001000000004</v>
      </c>
      <c r="H259">
        <v>32.612998959999999</v>
      </c>
      <c r="J259" s="2">
        <f>TREND(Calibration!$A$2:$A$4,Calibration!$B$2:$B$4,C259)</f>
        <v>369.21257546934544</v>
      </c>
      <c r="K259" s="2">
        <f>TREND(Calibration!$A$2:$A$4,Calibration!$C$2:$C$4,E259)</f>
        <v>424.68427728056713</v>
      </c>
      <c r="L259" s="2">
        <f>TREND(Calibration!$A$2:$A$4,Calibration!$D$2:$D$4,G259)</f>
        <v>478.62497512842401</v>
      </c>
    </row>
    <row r="260" spans="1:12" x14ac:dyDescent="0.25">
      <c r="A260">
        <v>1290099</v>
      </c>
      <c r="B260">
        <v>15.022000309999999</v>
      </c>
      <c r="C260">
        <v>0.30838000999999998</v>
      </c>
      <c r="D260">
        <v>34.286998750000002</v>
      </c>
      <c r="E260">
        <v>0.24784</v>
      </c>
      <c r="F260">
        <v>37.319000240000001</v>
      </c>
      <c r="G260">
        <v>0.77659999999999996</v>
      </c>
      <c r="H260">
        <v>32.548999790000003</v>
      </c>
      <c r="J260" s="2">
        <f>TREND(Calibration!$A$2:$A$4,Calibration!$B$2:$B$4,C260)</f>
        <v>375.20796095906871</v>
      </c>
      <c r="K260" s="2">
        <f>TREND(Calibration!$A$2:$A$4,Calibration!$C$2:$C$4,E260)</f>
        <v>424.29885628845841</v>
      </c>
      <c r="L260" s="2">
        <f>TREND(Calibration!$A$2:$A$4,Calibration!$D$2:$D$4,G260)</f>
        <v>471.91504524211894</v>
      </c>
    </row>
    <row r="261" spans="1:12" x14ac:dyDescent="0.25">
      <c r="A261">
        <v>1295100</v>
      </c>
      <c r="B261">
        <v>14.975999829999999</v>
      </c>
      <c r="C261">
        <v>0.31119001000000002</v>
      </c>
      <c r="D261">
        <v>34.308998109999997</v>
      </c>
      <c r="E261">
        <v>0.24789</v>
      </c>
      <c r="F261">
        <v>37.299999239999998</v>
      </c>
      <c r="G261">
        <v>0.77499998000000003</v>
      </c>
      <c r="H261">
        <v>32.551998140000002</v>
      </c>
      <c r="J261" s="2">
        <f>TREND(Calibration!$A$2:$A$4,Calibration!$B$2:$B$4,C261)</f>
        <v>387.6870599547301</v>
      </c>
      <c r="K261" s="2">
        <f>TREND(Calibration!$A$2:$A$4,Calibration!$C$2:$C$4,E261)</f>
        <v>424.68427728056713</v>
      </c>
      <c r="L261" s="2">
        <f>TREND(Calibration!$A$2:$A$4,Calibration!$D$2:$D$4,G261)</f>
        <v>470.92097004990285</v>
      </c>
    </row>
    <row r="262" spans="1:12" x14ac:dyDescent="0.25">
      <c r="A262">
        <v>1300099</v>
      </c>
      <c r="B262">
        <v>14.91800022</v>
      </c>
      <c r="C262">
        <v>0.30794999000000001</v>
      </c>
      <c r="D262">
        <v>34.312999730000001</v>
      </c>
      <c r="E262">
        <v>0.24789</v>
      </c>
      <c r="F262">
        <v>37.26499939</v>
      </c>
      <c r="G262">
        <v>0.76520001999999998</v>
      </c>
      <c r="H262">
        <v>32.557998660000003</v>
      </c>
      <c r="J262" s="2">
        <f>TREND(Calibration!$A$2:$A$4,Calibration!$B$2:$B$4,C262)</f>
        <v>373.29825912628803</v>
      </c>
      <c r="K262" s="2">
        <f>TREND(Calibration!$A$2:$A$4,Calibration!$C$2:$C$4,E262)</f>
        <v>424.68427728056713</v>
      </c>
      <c r="L262" s="2">
        <f>TREND(Calibration!$A$2:$A$4,Calibration!$D$2:$D$4,G262)</f>
        <v>464.83236045707895</v>
      </c>
    </row>
    <row r="263" spans="1:12" x14ac:dyDescent="0.25">
      <c r="A263">
        <v>1305106</v>
      </c>
      <c r="B263">
        <v>14.97000027</v>
      </c>
      <c r="C263">
        <v>0.30637999999999999</v>
      </c>
      <c r="D263">
        <v>34.277000430000001</v>
      </c>
      <c r="E263">
        <v>0.24789</v>
      </c>
      <c r="F263">
        <v>37.277999880000003</v>
      </c>
      <c r="G263">
        <v>0.76580000000000004</v>
      </c>
      <c r="H263">
        <v>32.612998959999999</v>
      </c>
      <c r="J263" s="2">
        <f>TREND(Calibration!$A$2:$A$4,Calibration!$B$2:$B$4,C263)</f>
        <v>366.32599555611068</v>
      </c>
      <c r="K263" s="2">
        <f>TREND(Calibration!$A$2:$A$4,Calibration!$C$2:$C$4,E263)</f>
        <v>424.68427728056713</v>
      </c>
      <c r="L263" s="2">
        <f>TREND(Calibration!$A$2:$A$4,Calibration!$D$2:$D$4,G263)</f>
        <v>465.2051215687062</v>
      </c>
    </row>
    <row r="264" spans="1:12" x14ac:dyDescent="0.25">
      <c r="A264">
        <v>1310291</v>
      </c>
      <c r="B264">
        <v>15.04800034</v>
      </c>
      <c r="C264">
        <v>0.30989</v>
      </c>
      <c r="D264">
        <v>34.292999270000003</v>
      </c>
      <c r="E264">
        <v>0.24756998999999999</v>
      </c>
      <c r="F264">
        <v>37.338001249999998</v>
      </c>
      <c r="G264">
        <v>0.76630001999999997</v>
      </c>
      <c r="H264">
        <v>32.587001800000003</v>
      </c>
      <c r="J264" s="2">
        <f>TREND(Calibration!$A$2:$A$4,Calibration!$B$2:$B$4,C264)</f>
        <v>381.91376689944559</v>
      </c>
      <c r="K264" s="2">
        <f>TREND(Calibration!$A$2:$A$4,Calibration!$C$2:$C$4,E264)</f>
        <v>422.21750584687265</v>
      </c>
      <c r="L264" s="2">
        <f>TREND(Calibration!$A$2:$A$4,Calibration!$D$2:$D$4,G264)</f>
        <v>465.51577860900062</v>
      </c>
    </row>
    <row r="265" spans="1:12" x14ac:dyDescent="0.25">
      <c r="A265">
        <v>1315099</v>
      </c>
      <c r="B265">
        <v>15.131999970000001</v>
      </c>
      <c r="C265">
        <v>0.30968001000000001</v>
      </c>
      <c r="D265">
        <v>34.290000919999997</v>
      </c>
      <c r="E265">
        <v>0.24756998999999999</v>
      </c>
      <c r="F265">
        <v>37.305999759999999</v>
      </c>
      <c r="G265">
        <v>0.76470000000000005</v>
      </c>
      <c r="H265">
        <v>32.645000459999999</v>
      </c>
      <c r="J265" s="2">
        <f>TREND(Calibration!$A$2:$A$4,Calibration!$B$2:$B$4,C265)</f>
        <v>380.9812096047483</v>
      </c>
      <c r="K265" s="2">
        <f>TREND(Calibration!$A$2:$A$4,Calibration!$C$2:$C$4,E265)</f>
        <v>422.21750584687265</v>
      </c>
      <c r="L265" s="2">
        <f>TREND(Calibration!$A$2:$A$4,Calibration!$D$2:$D$4,G265)</f>
        <v>464.52170341678453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14.824000359999999</v>
      </c>
      <c r="C2">
        <v>0.30994999000000001</v>
      </c>
      <c r="D2">
        <v>34.257999419999997</v>
      </c>
      <c r="E2">
        <v>0.26784000000000002</v>
      </c>
      <c r="F2">
        <v>37.268001560000002</v>
      </c>
      <c r="G2">
        <v>0.94779997999999999</v>
      </c>
      <c r="H2">
        <v>32.719001769999998</v>
      </c>
      <c r="J2" s="2">
        <f>TREND(Calibration!$A$2:$A$4,Calibration!$B$2:$B$4,C2)</f>
        <v>382.18018011964114</v>
      </c>
      <c r="K2" s="2">
        <f>TREND(Calibration!$A$2:$A$4,Calibration!$C$2:$C$4,E2)</f>
        <v>578.4672531319577</v>
      </c>
      <c r="L2" s="2">
        <f>TREND(Calibration!$A$2:$A$4,Calibration!$D$2:$D$4,G2)</f>
        <v>578.2797488245069</v>
      </c>
    </row>
    <row r="3" spans="1:12" x14ac:dyDescent="0.25">
      <c r="A3">
        <v>5093</v>
      </c>
      <c r="B3">
        <v>14.85999966</v>
      </c>
      <c r="C3">
        <v>0.30897998999999998</v>
      </c>
      <c r="D3">
        <v>34.257999419999997</v>
      </c>
      <c r="E3">
        <v>0.27215999000000002</v>
      </c>
      <c r="F3">
        <v>37.257999419999997</v>
      </c>
      <c r="G3">
        <v>0.94830000000000003</v>
      </c>
      <c r="H3">
        <v>32.724998470000003</v>
      </c>
      <c r="J3" s="2">
        <f>TREND(Calibration!$A$2:$A$4,Calibration!$B$2:$B$4,C3)</f>
        <v>377.8724484378647</v>
      </c>
      <c r="K3" s="2">
        <f>TREND(Calibration!$A$2:$A$4,Calibration!$C$2:$C$4,E3)</f>
        <v>611.76754976595498</v>
      </c>
      <c r="L3" s="2">
        <f>TREND(Calibration!$A$2:$A$4,Calibration!$D$2:$D$4,G3)</f>
        <v>578.59040586480137</v>
      </c>
    </row>
    <row r="4" spans="1:12" x14ac:dyDescent="0.25">
      <c r="A4">
        <v>10105</v>
      </c>
      <c r="B4">
        <v>14.972999570000001</v>
      </c>
      <c r="C4">
        <v>0.30871000999999998</v>
      </c>
      <c r="D4">
        <v>34.261001589999999</v>
      </c>
      <c r="E4">
        <v>0.28681001</v>
      </c>
      <c r="F4">
        <v>37.299999239999998</v>
      </c>
      <c r="G4">
        <v>0.94830000000000003</v>
      </c>
      <c r="H4">
        <v>32.616001130000001</v>
      </c>
      <c r="J4" s="2">
        <f>TREND(Calibration!$A$2:$A$4,Calibration!$B$2:$B$4,C4)</f>
        <v>376.6734779229721</v>
      </c>
      <c r="K4" s="2">
        <f>TREND(Calibration!$A$2:$A$4,Calibration!$C$2:$C$4,E4)</f>
        <v>724.69605462221512</v>
      </c>
      <c r="L4" s="2">
        <f>TREND(Calibration!$A$2:$A$4,Calibration!$D$2:$D$4,G4)</f>
        <v>578.59040586480137</v>
      </c>
    </row>
    <row r="5" spans="1:12" x14ac:dyDescent="0.25">
      <c r="A5">
        <v>15095</v>
      </c>
      <c r="B5">
        <v>15.03499985</v>
      </c>
      <c r="C5">
        <v>0.308</v>
      </c>
      <c r="D5">
        <v>34.284000399999996</v>
      </c>
      <c r="E5">
        <v>0.30357000000000001</v>
      </c>
      <c r="F5">
        <v>37.229999540000001</v>
      </c>
      <c r="G5">
        <v>0.94559996999999996</v>
      </c>
      <c r="H5">
        <v>32.652000430000001</v>
      </c>
      <c r="J5" s="2">
        <f>TREND(Calibration!$A$2:$A$4,Calibration!$B$2:$B$4,C5)</f>
        <v>373.52035156072679</v>
      </c>
      <c r="K5" s="2">
        <f>TREND(Calibration!$A$2:$A$4,Calibration!$C$2:$C$4,E5)</f>
        <v>853.88909409286885</v>
      </c>
      <c r="L5" s="2">
        <f>TREND(Calibration!$A$2:$A$4,Calibration!$D$2:$D$4,G5)</f>
        <v>576.91290630777132</v>
      </c>
    </row>
    <row r="6" spans="1:12" x14ac:dyDescent="0.25">
      <c r="A6">
        <v>20096</v>
      </c>
      <c r="B6">
        <v>15.100000380000001</v>
      </c>
      <c r="C6">
        <v>0.30832999999999999</v>
      </c>
      <c r="D6">
        <v>34.273998259999999</v>
      </c>
      <c r="E6">
        <v>0.31097998999999998</v>
      </c>
      <c r="F6">
        <v>37.26499939</v>
      </c>
      <c r="G6">
        <v>0.95480001000000003</v>
      </c>
      <c r="H6">
        <v>32.658000950000002</v>
      </c>
      <c r="J6" s="2">
        <f>TREND(Calibration!$A$2:$A$4,Calibration!$B$2:$B$4,C6)</f>
        <v>374.98586852462995</v>
      </c>
      <c r="K6" s="2">
        <f>TREND(Calibration!$A$2:$A$4,Calibration!$C$2:$C$4,E6)</f>
        <v>911.00840803918686</v>
      </c>
      <c r="L6" s="2">
        <f>TREND(Calibration!$A$2:$A$4,Calibration!$D$2:$D$4,G6)</f>
        <v>582.62879206632169</v>
      </c>
    </row>
    <row r="7" spans="1:12" x14ac:dyDescent="0.25">
      <c r="A7">
        <v>25096</v>
      </c>
      <c r="B7">
        <v>15.079999920000001</v>
      </c>
      <c r="C7">
        <v>0.30853998999999999</v>
      </c>
      <c r="D7">
        <v>34.26499939</v>
      </c>
      <c r="E7">
        <v>0.31211000999999999</v>
      </c>
      <c r="F7">
        <v>37.245998380000003</v>
      </c>
      <c r="G7">
        <v>0.96020000999999999</v>
      </c>
      <c r="H7">
        <v>32.673999790000003</v>
      </c>
      <c r="J7" s="2">
        <f>TREND(Calibration!$A$2:$A$4,Calibration!$B$2:$B$4,C7)</f>
        <v>375.91842581932701</v>
      </c>
      <c r="K7" s="2">
        <f>TREND(Calibration!$A$2:$A$4,Calibration!$C$2:$C$4,E7)</f>
        <v>919.71907662924173</v>
      </c>
      <c r="L7" s="2">
        <f>TREND(Calibration!$A$2:$A$4,Calibration!$D$2:$D$4,G7)</f>
        <v>585.98375390302806</v>
      </c>
    </row>
    <row r="8" spans="1:12" x14ac:dyDescent="0.25">
      <c r="A8">
        <v>30097</v>
      </c>
      <c r="B8">
        <v>15.00899982</v>
      </c>
      <c r="C8">
        <v>0.30930001000000001</v>
      </c>
      <c r="D8">
        <v>34.280998230000002</v>
      </c>
      <c r="E8">
        <v>0.31367999000000002</v>
      </c>
      <c r="F8">
        <v>37.245998380000003</v>
      </c>
      <c r="G8">
        <v>0.9526</v>
      </c>
      <c r="H8">
        <v>32.673999790000003</v>
      </c>
      <c r="J8" s="2">
        <f>TREND(Calibration!$A$2:$A$4,Calibration!$B$2:$B$4,C8)</f>
        <v>379.29364461601131</v>
      </c>
      <c r="K8" s="2">
        <f>TREND(Calibration!$A$2:$A$4,Calibration!$C$2:$C$4,E8)</f>
        <v>931.82114161305958</v>
      </c>
      <c r="L8" s="2">
        <f>TREND(Calibration!$A$2:$A$4,Calibration!$D$2:$D$4,G8)</f>
        <v>581.26194954958612</v>
      </c>
    </row>
    <row r="9" spans="1:12" x14ac:dyDescent="0.25">
      <c r="A9">
        <v>35100</v>
      </c>
      <c r="B9">
        <v>15.00599957</v>
      </c>
      <c r="C9">
        <v>0.30968001000000001</v>
      </c>
      <c r="D9">
        <v>34.231998439999998</v>
      </c>
      <c r="E9">
        <v>0.31334999000000002</v>
      </c>
      <c r="F9">
        <v>37.312000269999999</v>
      </c>
      <c r="G9">
        <v>0.97210001999999995</v>
      </c>
      <c r="H9">
        <v>32.687000269999999</v>
      </c>
      <c r="J9" s="2">
        <f>TREND(Calibration!$A$2:$A$4,Calibration!$B$2:$B$4,C9)</f>
        <v>380.9812096047483</v>
      </c>
      <c r="K9" s="2">
        <f>TREND(Calibration!$A$2:$A$4,Calibration!$C$2:$C$4,E9)</f>
        <v>929.27736306514203</v>
      </c>
      <c r="L9" s="2">
        <f>TREND(Calibration!$A$2:$A$4,Calibration!$D$2:$D$4,G9)</f>
        <v>593.37710194125475</v>
      </c>
    </row>
    <row r="10" spans="1:12" x14ac:dyDescent="0.25">
      <c r="A10">
        <v>40098</v>
      </c>
      <c r="B10">
        <v>14.92099953</v>
      </c>
      <c r="C10">
        <v>0.31</v>
      </c>
      <c r="D10">
        <v>34.284000399999996</v>
      </c>
      <c r="E10">
        <v>0.31302999999999997</v>
      </c>
      <c r="F10">
        <v>37.251998899999997</v>
      </c>
      <c r="G10">
        <v>0.95910001</v>
      </c>
      <c r="H10">
        <v>32.647998809999997</v>
      </c>
      <c r="J10" s="2">
        <f>TREND(Calibration!$A$2:$A$4,Calibration!$B$2:$B$4,C10)</f>
        <v>382.4022725540799</v>
      </c>
      <c r="K10" s="2">
        <f>TREND(Calibration!$A$2:$A$4,Calibration!$C$2:$C$4,E10)</f>
        <v>926.81074579984374</v>
      </c>
      <c r="L10" s="2">
        <f>TREND(Calibration!$A$2:$A$4,Calibration!$D$2:$D$4,G10)</f>
        <v>585.30033575110645</v>
      </c>
    </row>
    <row r="11" spans="1:12" x14ac:dyDescent="0.25">
      <c r="A11">
        <v>45098</v>
      </c>
      <c r="B11">
        <v>14.855999949999999</v>
      </c>
      <c r="C11">
        <v>0.31060000999999998</v>
      </c>
      <c r="D11">
        <v>34.299999239999998</v>
      </c>
      <c r="E11">
        <v>0.31621999000000001</v>
      </c>
      <c r="F11">
        <v>37.243000029999997</v>
      </c>
      <c r="G11">
        <v>0.96020000999999999</v>
      </c>
      <c r="H11">
        <v>32.583999630000001</v>
      </c>
      <c r="J11" s="2">
        <f>TREND(Calibration!$A$2:$A$4,Calibration!$B$2:$B$4,C11)</f>
        <v>385.06689326169067</v>
      </c>
      <c r="K11" s="2">
        <f>TREND(Calibration!$A$2:$A$4,Calibration!$C$2:$C$4,E11)</f>
        <v>951.40052801218394</v>
      </c>
      <c r="L11" s="2">
        <f>TREND(Calibration!$A$2:$A$4,Calibration!$D$2:$D$4,G11)</f>
        <v>585.98375390302806</v>
      </c>
    </row>
    <row r="12" spans="1:12" x14ac:dyDescent="0.25">
      <c r="A12">
        <v>50099</v>
      </c>
      <c r="B12">
        <v>14.85999966</v>
      </c>
      <c r="C12">
        <v>0.31125000000000003</v>
      </c>
      <c r="D12">
        <v>34.277000430000001</v>
      </c>
      <c r="E12">
        <v>0.31810999000000001</v>
      </c>
      <c r="F12">
        <v>37.27099991</v>
      </c>
      <c r="G12">
        <v>0.96609997999999997</v>
      </c>
      <c r="H12">
        <v>32.641998289999997</v>
      </c>
      <c r="J12" s="2">
        <f>TREND(Calibration!$A$2:$A$4,Calibration!$B$2:$B$4,C12)</f>
        <v>387.95347317492588</v>
      </c>
      <c r="K12" s="2">
        <f>TREND(Calibration!$A$2:$A$4,Calibration!$C$2:$C$4,E12)</f>
        <v>965.96944151389448</v>
      </c>
      <c r="L12" s="2">
        <f>TREND(Calibration!$A$2:$A$4,Calibration!$D$2:$D$4,G12)</f>
        <v>589.6493417155674</v>
      </c>
    </row>
    <row r="13" spans="1:12" x14ac:dyDescent="0.25">
      <c r="A13">
        <v>55111</v>
      </c>
      <c r="B13">
        <v>14.84300041</v>
      </c>
      <c r="C13">
        <v>0.31141001000000001</v>
      </c>
      <c r="D13">
        <v>34.284000399999996</v>
      </c>
      <c r="E13">
        <v>0.32071</v>
      </c>
      <c r="F13">
        <v>37.223999020000001</v>
      </c>
      <c r="G13">
        <v>0.96560000999999995</v>
      </c>
      <c r="H13">
        <v>32.671001429999997</v>
      </c>
      <c r="J13" s="2">
        <f>TREND(Calibration!$A$2:$A$4,Calibration!$B$2:$B$4,C13)</f>
        <v>388.66407126399895</v>
      </c>
      <c r="K13" s="2">
        <f>TREND(Calibration!$A$2:$A$4,Calibration!$C$2:$C$4,E13)</f>
        <v>986.01141018774774</v>
      </c>
      <c r="L13" s="2">
        <f>TREND(Calibration!$A$2:$A$4,Calibration!$D$2:$D$4,G13)</f>
        <v>589.33871573973443</v>
      </c>
    </row>
    <row r="14" spans="1:12" x14ac:dyDescent="0.25">
      <c r="A14">
        <v>60099</v>
      </c>
      <c r="B14">
        <v>14.96700001</v>
      </c>
      <c r="C14">
        <v>0.31</v>
      </c>
      <c r="D14">
        <v>34.242000580000003</v>
      </c>
      <c r="E14">
        <v>0.32361999000000002</v>
      </c>
      <c r="F14">
        <v>37.286998750000002</v>
      </c>
      <c r="G14">
        <v>0.97960000999999997</v>
      </c>
      <c r="H14">
        <v>32.583999630000001</v>
      </c>
      <c r="J14" s="2">
        <f>TREND(Calibration!$A$2:$A$4,Calibration!$B$2:$B$4,C14)</f>
        <v>382.4022725540799</v>
      </c>
      <c r="K14" s="2">
        <f>TREND(Calibration!$A$2:$A$4,Calibration!$C$2:$C$4,E14)</f>
        <v>1008.4428348442787</v>
      </c>
      <c r="L14" s="2">
        <f>TREND(Calibration!$A$2:$A$4,Calibration!$D$2:$D$4,G14)</f>
        <v>598.03676494601029</v>
      </c>
    </row>
    <row r="15" spans="1:12" x14ac:dyDescent="0.25">
      <c r="A15">
        <v>65099</v>
      </c>
      <c r="B15">
        <v>15.083000180000001</v>
      </c>
      <c r="C15">
        <v>0.31022</v>
      </c>
      <c r="D15">
        <v>34.231998439999998</v>
      </c>
      <c r="E15">
        <v>0.32135001000000002</v>
      </c>
      <c r="F15">
        <v>37.268001560000002</v>
      </c>
      <c r="G15">
        <v>0.96829997999999995</v>
      </c>
      <c r="H15">
        <v>32.597000119999997</v>
      </c>
      <c r="J15" s="2">
        <f>TREND(Calibration!$A$2:$A$4,Calibration!$B$2:$B$4,C15)</f>
        <v>383.37928386334875</v>
      </c>
      <c r="K15" s="2">
        <f>TREND(Calibration!$A$2:$A$4,Calibration!$C$2:$C$4,E15)</f>
        <v>990.94487597093826</v>
      </c>
      <c r="L15" s="2">
        <f>TREND(Calibration!$A$2:$A$4,Calibration!$D$2:$D$4,G15)</f>
        <v>591.01617801941075</v>
      </c>
    </row>
    <row r="16" spans="1:12" x14ac:dyDescent="0.25">
      <c r="A16">
        <v>70100</v>
      </c>
      <c r="B16">
        <v>15.180999760000001</v>
      </c>
      <c r="C16">
        <v>0.30875998999999998</v>
      </c>
      <c r="D16">
        <v>34.273998259999999</v>
      </c>
      <c r="E16">
        <v>0.31617001</v>
      </c>
      <c r="F16">
        <v>37.284000399999996</v>
      </c>
      <c r="G16">
        <v>0.96670001999999999</v>
      </c>
      <c r="H16">
        <v>32.599998470000003</v>
      </c>
      <c r="J16" s="2">
        <f>TREND(Calibration!$A$2:$A$4,Calibration!$B$2:$B$4,C16)</f>
        <v>376.89543712859586</v>
      </c>
      <c r="K16" s="2">
        <f>TREND(Calibration!$A$2:$A$4,Calibration!$C$2:$C$4,E16)</f>
        <v>951.0152611884721</v>
      </c>
      <c r="L16" s="2">
        <f>TREND(Calibration!$A$2:$A$4,Calibration!$D$2:$D$4,G16)</f>
        <v>590.02214010454838</v>
      </c>
    </row>
    <row r="17" spans="1:12" x14ac:dyDescent="0.25">
      <c r="A17">
        <v>75099</v>
      </c>
      <c r="B17">
        <v>15.18999958</v>
      </c>
      <c r="C17">
        <v>0.30648999999999998</v>
      </c>
      <c r="D17">
        <v>34.299999239999998</v>
      </c>
      <c r="E17">
        <v>0.31751998999999997</v>
      </c>
      <c r="F17">
        <v>37.277999880000003</v>
      </c>
      <c r="G17">
        <v>0.96990001000000003</v>
      </c>
      <c r="H17">
        <v>32.597000119999997</v>
      </c>
      <c r="J17" s="2">
        <f>TREND(Calibration!$A$2:$A$4,Calibration!$B$2:$B$4,C17)</f>
        <v>366.81450121074499</v>
      </c>
      <c r="K17" s="2">
        <f>TREND(Calibration!$A$2:$A$4,Calibration!$C$2:$C$4,E17)</f>
        <v>961.42147380701113</v>
      </c>
      <c r="L17" s="2">
        <f>TREND(Calibration!$A$2:$A$4,Calibration!$D$2:$D$4,G17)</f>
        <v>592.01025942451918</v>
      </c>
    </row>
    <row r="18" spans="1:12" x14ac:dyDescent="0.25">
      <c r="A18">
        <v>80099</v>
      </c>
      <c r="B18">
        <v>15.15100002</v>
      </c>
      <c r="C18">
        <v>0.30659999999999998</v>
      </c>
      <c r="D18">
        <v>34.286998750000002</v>
      </c>
      <c r="E18">
        <v>0.32032999000000001</v>
      </c>
      <c r="F18">
        <v>37.268001560000002</v>
      </c>
      <c r="G18">
        <v>0.96509999000000002</v>
      </c>
      <c r="H18">
        <v>32.634998320000001</v>
      </c>
      <c r="J18" s="2">
        <f>TREND(Calibration!$A$2:$A$4,Calibration!$B$2:$B$4,C18)</f>
        <v>367.30300686537953</v>
      </c>
      <c r="K18" s="2">
        <f>TREND(Calibration!$A$2:$A$4,Calibration!$C$2:$C$4,E18)</f>
        <v>983.08213356352303</v>
      </c>
      <c r="L18" s="2">
        <f>TREND(Calibration!$A$2:$A$4,Calibration!$D$2:$D$4,G18)</f>
        <v>589.02805869944007</v>
      </c>
    </row>
    <row r="19" spans="1:12" x14ac:dyDescent="0.25">
      <c r="A19">
        <v>85099</v>
      </c>
      <c r="B19">
        <v>15.135000229999999</v>
      </c>
      <c r="C19">
        <v>0.30871000999999998</v>
      </c>
      <c r="D19">
        <v>34.280998230000002</v>
      </c>
      <c r="E19">
        <v>0.32135001000000002</v>
      </c>
      <c r="F19">
        <v>37.286998750000002</v>
      </c>
      <c r="G19">
        <v>0.97530001</v>
      </c>
      <c r="H19">
        <v>32.618999479999999</v>
      </c>
      <c r="J19" s="2">
        <f>TREND(Calibration!$A$2:$A$4,Calibration!$B$2:$B$4,C19)</f>
        <v>376.6734779229721</v>
      </c>
      <c r="K19" s="2">
        <f>TREND(Calibration!$A$2:$A$4,Calibration!$C$2:$C$4,E19)</f>
        <v>990.94487597093826</v>
      </c>
      <c r="L19" s="2">
        <f>TREND(Calibration!$A$2:$A$4,Calibration!$D$2:$D$4,G19)</f>
        <v>595.36522126122554</v>
      </c>
    </row>
    <row r="20" spans="1:12" x14ac:dyDescent="0.25">
      <c r="A20">
        <v>90099</v>
      </c>
      <c r="B20">
        <v>15.041000370000001</v>
      </c>
      <c r="C20">
        <v>0.30810999999999999</v>
      </c>
      <c r="D20">
        <v>34.257999419999997</v>
      </c>
      <c r="E20">
        <v>0.32297998999999999</v>
      </c>
      <c r="F20">
        <v>37.273998259999999</v>
      </c>
      <c r="G20">
        <v>0.96829997999999995</v>
      </c>
      <c r="H20">
        <v>32.629001619999997</v>
      </c>
      <c r="J20" s="2">
        <f>TREND(Calibration!$A$2:$A$4,Calibration!$B$2:$B$4,C20)</f>
        <v>374.0088572153611</v>
      </c>
      <c r="K20" s="2">
        <f>TREND(Calibration!$A$2:$A$4,Calibration!$C$2:$C$4,E20)</f>
        <v>1003.5094461452866</v>
      </c>
      <c r="L20" s="2">
        <f>TREND(Calibration!$A$2:$A$4,Calibration!$D$2:$D$4,G20)</f>
        <v>591.01617801941075</v>
      </c>
    </row>
    <row r="21" spans="1:12" x14ac:dyDescent="0.25">
      <c r="A21">
        <v>95099</v>
      </c>
      <c r="B21">
        <v>14.972999570000001</v>
      </c>
      <c r="C21">
        <v>0.30719000000000002</v>
      </c>
      <c r="D21">
        <v>34.273998259999999</v>
      </c>
      <c r="E21">
        <v>0.32680999999999999</v>
      </c>
      <c r="F21">
        <v>37.273998259999999</v>
      </c>
      <c r="G21">
        <v>0.97210001999999995</v>
      </c>
      <c r="H21">
        <v>32.61000061</v>
      </c>
      <c r="J21" s="2">
        <f>TREND(Calibration!$A$2:$A$4,Calibration!$B$2:$B$4,C21)</f>
        <v>369.92317355841874</v>
      </c>
      <c r="K21" s="2">
        <f>TREND(Calibration!$A$2:$A$4,Calibration!$C$2:$C$4,E21)</f>
        <v>1033.0327712250153</v>
      </c>
      <c r="L21" s="2">
        <f>TREND(Calibration!$A$2:$A$4,Calibration!$D$2:$D$4,G21)</f>
        <v>593.37710194125475</v>
      </c>
    </row>
    <row r="22" spans="1:12" x14ac:dyDescent="0.25">
      <c r="A22">
        <v>100099</v>
      </c>
      <c r="B22">
        <v>14.930999760000001</v>
      </c>
      <c r="C22">
        <v>0.31125000000000003</v>
      </c>
      <c r="D22">
        <v>34.238998410000001</v>
      </c>
      <c r="E22">
        <v>0.32734998999999998</v>
      </c>
      <c r="F22">
        <v>37.286998750000002</v>
      </c>
      <c r="G22">
        <v>0.96829997999999995</v>
      </c>
      <c r="H22">
        <v>32.61000061</v>
      </c>
      <c r="J22" s="2">
        <f>TREND(Calibration!$A$2:$A$4,Calibration!$B$2:$B$4,C22)</f>
        <v>387.95347317492588</v>
      </c>
      <c r="K22" s="2">
        <f>TREND(Calibration!$A$2:$A$4,Calibration!$C$2:$C$4,E22)</f>
        <v>1037.195240855591</v>
      </c>
      <c r="L22" s="2">
        <f>TREND(Calibration!$A$2:$A$4,Calibration!$D$2:$D$4,G22)</f>
        <v>591.01617801941075</v>
      </c>
    </row>
    <row r="23" spans="1:12" x14ac:dyDescent="0.25">
      <c r="A23">
        <v>105099</v>
      </c>
      <c r="B23">
        <v>14.928000450000001</v>
      </c>
      <c r="C23">
        <v>0.30994999000000001</v>
      </c>
      <c r="D23">
        <v>34.286998750000002</v>
      </c>
      <c r="E23">
        <v>0.32876</v>
      </c>
      <c r="F23">
        <v>37.277999880000003</v>
      </c>
      <c r="G23">
        <v>0.96670001999999999</v>
      </c>
      <c r="H23">
        <v>32.641998289999997</v>
      </c>
      <c r="J23" s="2">
        <f>TREND(Calibration!$A$2:$A$4,Calibration!$B$2:$B$4,C23)</f>
        <v>382.18018011964114</v>
      </c>
      <c r="K23" s="2">
        <f>TREND(Calibration!$A$2:$A$4,Calibration!$C$2:$C$4,E23)</f>
        <v>1048.0641899172563</v>
      </c>
      <c r="L23" s="2">
        <f>TREND(Calibration!$A$2:$A$4,Calibration!$D$2:$D$4,G23)</f>
        <v>590.02214010454838</v>
      </c>
    </row>
    <row r="24" spans="1:12" x14ac:dyDescent="0.25">
      <c r="A24">
        <v>110099</v>
      </c>
      <c r="B24">
        <v>14.989000320000001</v>
      </c>
      <c r="C24">
        <v>0.30805999000000001</v>
      </c>
      <c r="D24">
        <v>34.290000919999997</v>
      </c>
      <c r="E24">
        <v>0.32817000000000002</v>
      </c>
      <c r="F24">
        <v>37.284000399999996</v>
      </c>
      <c r="G24">
        <v>0.97320002000000005</v>
      </c>
      <c r="H24">
        <v>32.6609993</v>
      </c>
      <c r="J24" s="2">
        <f>TREND(Calibration!$A$2:$A$4,Calibration!$B$2:$B$4,C24)</f>
        <v>373.78676478092234</v>
      </c>
      <c r="K24" s="2">
        <f>TREND(Calibration!$A$2:$A$4,Calibration!$C$2:$C$4,E24)</f>
        <v>1043.5162222103734</v>
      </c>
      <c r="L24" s="2">
        <f>TREND(Calibration!$A$2:$A$4,Calibration!$D$2:$D$4,G24)</f>
        <v>594.06052009317648</v>
      </c>
    </row>
    <row r="25" spans="1:12" x14ac:dyDescent="0.25">
      <c r="A25">
        <v>115099</v>
      </c>
      <c r="B25">
        <v>15.050999640000001</v>
      </c>
      <c r="C25">
        <v>0.30891999999999997</v>
      </c>
      <c r="D25">
        <v>34.261001589999999</v>
      </c>
      <c r="E25">
        <v>0.32734998999999998</v>
      </c>
      <c r="F25">
        <v>37.299999239999998</v>
      </c>
      <c r="G25">
        <v>0.96450000999999996</v>
      </c>
      <c r="H25">
        <v>32.618999479999999</v>
      </c>
      <c r="J25" s="2">
        <f>TREND(Calibration!$A$2:$A$4,Calibration!$B$2:$B$4,C25)</f>
        <v>377.60603521766916</v>
      </c>
      <c r="K25" s="2">
        <f>TREND(Calibration!$A$2:$A$4,Calibration!$C$2:$C$4,E25)</f>
        <v>1037.195240855591</v>
      </c>
      <c r="L25" s="2">
        <f>TREND(Calibration!$A$2:$A$4,Calibration!$D$2:$D$4,G25)</f>
        <v>588.65529758781281</v>
      </c>
    </row>
    <row r="26" spans="1:12" x14ac:dyDescent="0.25">
      <c r="A26">
        <v>120099</v>
      </c>
      <c r="B26">
        <v>15.11299992</v>
      </c>
      <c r="C26">
        <v>0.30875998999999998</v>
      </c>
      <c r="D26">
        <v>34.238998410000001</v>
      </c>
      <c r="E26">
        <v>0.32752000999999997</v>
      </c>
      <c r="F26">
        <v>37.284000399999996</v>
      </c>
      <c r="G26">
        <v>0.97860002999999995</v>
      </c>
      <c r="H26">
        <v>32.583999630000001</v>
      </c>
      <c r="J26" s="2">
        <f>TREND(Calibration!$A$2:$A$4,Calibration!$B$2:$B$4,C26)</f>
        <v>376.89543712859586</v>
      </c>
      <c r="K26" s="2">
        <f>TREND(Calibration!$A$2:$A$4,Calibration!$C$2:$C$4,E26)</f>
        <v>1038.5058263971575</v>
      </c>
      <c r="L26" s="2">
        <f>TREND(Calibration!$A$2:$A$4,Calibration!$D$2:$D$4,G26)</f>
        <v>597.41548814277508</v>
      </c>
    </row>
    <row r="27" spans="1:12" x14ac:dyDescent="0.25">
      <c r="A27">
        <v>125099</v>
      </c>
      <c r="B27">
        <v>15.100000380000001</v>
      </c>
      <c r="C27">
        <v>0.30838000999999998</v>
      </c>
      <c r="D27">
        <v>34.303001399999999</v>
      </c>
      <c r="E27">
        <v>0.32038</v>
      </c>
      <c r="F27">
        <v>37.292999270000003</v>
      </c>
      <c r="G27">
        <v>0.96560000999999995</v>
      </c>
      <c r="H27">
        <v>32.551998140000002</v>
      </c>
      <c r="J27" s="2">
        <f>TREND(Calibration!$A$2:$A$4,Calibration!$B$2:$B$4,C27)</f>
        <v>375.20796095906871</v>
      </c>
      <c r="K27" s="2">
        <f>TREND(Calibration!$A$2:$A$4,Calibration!$C$2:$C$4,E27)</f>
        <v>983.46763163983019</v>
      </c>
      <c r="L27" s="2">
        <f>TREND(Calibration!$A$2:$A$4,Calibration!$D$2:$D$4,G27)</f>
        <v>589.33871573973443</v>
      </c>
    </row>
    <row r="28" spans="1:12" x14ac:dyDescent="0.25">
      <c r="A28">
        <v>130099</v>
      </c>
      <c r="B28">
        <v>15.03800011</v>
      </c>
      <c r="C28">
        <v>0.30903000000000003</v>
      </c>
      <c r="D28">
        <v>34.280998230000002</v>
      </c>
      <c r="E28">
        <v>0.31757000000000002</v>
      </c>
      <c r="F28">
        <v>37.262001040000001</v>
      </c>
      <c r="G28">
        <v>0.96990001000000003</v>
      </c>
      <c r="H28">
        <v>32.551998140000002</v>
      </c>
      <c r="J28" s="2">
        <f>TREND(Calibration!$A$2:$A$4,Calibration!$B$2:$B$4,C28)</f>
        <v>378.0945408723037</v>
      </c>
      <c r="K28" s="2">
        <f>TREND(Calibration!$A$2:$A$4,Calibration!$C$2:$C$4,E28)</f>
        <v>961.80697188331874</v>
      </c>
      <c r="L28" s="2">
        <f>TREND(Calibration!$A$2:$A$4,Calibration!$D$2:$D$4,G28)</f>
        <v>592.01025942451918</v>
      </c>
    </row>
    <row r="29" spans="1:12" x14ac:dyDescent="0.25">
      <c r="A29">
        <v>135099</v>
      </c>
      <c r="B29">
        <v>14.975999829999999</v>
      </c>
      <c r="C29">
        <v>0.30552000000000001</v>
      </c>
      <c r="D29">
        <v>34.261001589999999</v>
      </c>
      <c r="E29">
        <v>0.32271000999999999</v>
      </c>
      <c r="F29">
        <v>37.257999419999997</v>
      </c>
      <c r="G29">
        <v>0.96880001000000004</v>
      </c>
      <c r="H29">
        <v>32.522998809999997</v>
      </c>
      <c r="J29" s="2">
        <f>TREND(Calibration!$A$2:$A$4,Calibration!$B$2:$B$4,C29)</f>
        <v>362.50676952896879</v>
      </c>
      <c r="K29" s="2">
        <f>TREND(Calibration!$A$2:$A$4,Calibration!$C$2:$C$4,E29)</f>
        <v>1001.4283269562964</v>
      </c>
      <c r="L29" s="2">
        <f>TREND(Calibration!$A$2:$A$4,Calibration!$D$2:$D$4,G29)</f>
        <v>591.32684127259756</v>
      </c>
    </row>
    <row r="30" spans="1:12" x14ac:dyDescent="0.25">
      <c r="A30">
        <v>140100</v>
      </c>
      <c r="B30">
        <v>14.934000019999999</v>
      </c>
      <c r="C30">
        <v>0.30810999999999999</v>
      </c>
      <c r="D30">
        <v>34.280998230000002</v>
      </c>
      <c r="E30">
        <v>0.32622001</v>
      </c>
      <c r="F30">
        <v>37.257999419999997</v>
      </c>
      <c r="G30">
        <v>0.96939998999999999</v>
      </c>
      <c r="H30">
        <v>32.516998289999997</v>
      </c>
      <c r="J30" s="2">
        <f>TREND(Calibration!$A$2:$A$4,Calibration!$B$2:$B$4,C30)</f>
        <v>374.0088572153611</v>
      </c>
      <c r="K30" s="2">
        <f>TREND(Calibration!$A$2:$A$4,Calibration!$C$2:$C$4,E30)</f>
        <v>1028.4848806023303</v>
      </c>
      <c r="L30" s="2">
        <f>TREND(Calibration!$A$2:$A$4,Calibration!$D$2:$D$4,G30)</f>
        <v>591.6996023842247</v>
      </c>
    </row>
    <row r="31" spans="1:12" x14ac:dyDescent="0.25">
      <c r="A31">
        <v>145099</v>
      </c>
      <c r="B31">
        <v>14.911000250000001</v>
      </c>
      <c r="C31">
        <v>0.30843999999999999</v>
      </c>
      <c r="D31">
        <v>34.255001069999999</v>
      </c>
      <c r="E31">
        <v>0.32767998999999998</v>
      </c>
      <c r="F31">
        <v>37.27099991</v>
      </c>
      <c r="G31">
        <v>0.97149998000000004</v>
      </c>
      <c r="H31">
        <v>32.557998660000003</v>
      </c>
      <c r="J31" s="2">
        <f>TREND(Calibration!$A$2:$A$4,Calibration!$B$2:$B$4,C31)</f>
        <v>375.47437417926449</v>
      </c>
      <c r="K31" s="2">
        <f>TREND(Calibration!$A$2:$A$4,Calibration!$C$2:$C$4,E31)</f>
        <v>1039.7390194035086</v>
      </c>
      <c r="L31" s="2">
        <f>TREND(Calibration!$A$2:$A$4,Calibration!$D$2:$D$4,G31)</f>
        <v>593.00430355227388</v>
      </c>
    </row>
    <row r="32" spans="1:12" x14ac:dyDescent="0.25">
      <c r="A32">
        <v>150099</v>
      </c>
      <c r="B32">
        <v>14.86900043</v>
      </c>
      <c r="C32">
        <v>0.308</v>
      </c>
      <c r="D32">
        <v>34.251998899999997</v>
      </c>
      <c r="E32">
        <v>0.31725001000000003</v>
      </c>
      <c r="F32">
        <v>37.2140007</v>
      </c>
      <c r="G32">
        <v>0.95859998000000002</v>
      </c>
      <c r="H32">
        <v>32.526000979999999</v>
      </c>
      <c r="J32" s="2">
        <f>TREND(Calibration!$A$2:$A$4,Calibration!$B$2:$B$4,C32)</f>
        <v>373.52035156072679</v>
      </c>
      <c r="K32" s="2">
        <f>TREND(Calibration!$A$2:$A$4,Calibration!$C$2:$C$4,E32)</f>
        <v>959.34035461802091</v>
      </c>
      <c r="L32" s="2">
        <f>TREND(Calibration!$A$2:$A$4,Calibration!$D$2:$D$4,G32)</f>
        <v>584.98967249791974</v>
      </c>
    </row>
    <row r="33" spans="1:12" x14ac:dyDescent="0.25">
      <c r="A33">
        <v>155100</v>
      </c>
      <c r="B33">
        <v>14.95400047</v>
      </c>
      <c r="C33">
        <v>0.31345999000000002</v>
      </c>
      <c r="D33">
        <v>34.299999239999998</v>
      </c>
      <c r="E33">
        <v>0.31200000999999999</v>
      </c>
      <c r="F33">
        <v>37.299999239999998</v>
      </c>
      <c r="G33">
        <v>0.97149998000000004</v>
      </c>
      <c r="H33">
        <v>32.583999630000001</v>
      </c>
      <c r="J33" s="2">
        <f>TREND(Calibration!$A$2:$A$4,Calibration!$B$2:$B$4,C33)</f>
        <v>397.76795146297604</v>
      </c>
      <c r="K33" s="2">
        <f>TREND(Calibration!$A$2:$A$4,Calibration!$C$2:$C$4,E33)</f>
        <v>918.87115044660254</v>
      </c>
      <c r="L33" s="2">
        <f>TREND(Calibration!$A$2:$A$4,Calibration!$D$2:$D$4,G33)</f>
        <v>593.00430355227388</v>
      </c>
    </row>
    <row r="34" spans="1:12" x14ac:dyDescent="0.25">
      <c r="A34">
        <v>160108</v>
      </c>
      <c r="B34">
        <v>14.95699978</v>
      </c>
      <c r="C34">
        <v>0.30972999000000001</v>
      </c>
      <c r="D34">
        <v>34.292999270000003</v>
      </c>
      <c r="E34">
        <v>0.30195000999999999</v>
      </c>
      <c r="F34">
        <v>37.22000122</v>
      </c>
      <c r="G34">
        <v>0.95700001999999995</v>
      </c>
      <c r="H34">
        <v>32.570999149999999</v>
      </c>
      <c r="J34" s="2">
        <f>TREND(Calibration!$A$2:$A$4,Calibration!$B$2:$B$4,C34)</f>
        <v>381.20316881037229</v>
      </c>
      <c r="K34" s="2">
        <f>TREND(Calibration!$A$2:$A$4,Calibration!$C$2:$C$4,E34)</f>
        <v>841.40153103274383</v>
      </c>
      <c r="L34" s="2">
        <f>TREND(Calibration!$A$2:$A$4,Calibration!$D$2:$D$4,G34)</f>
        <v>583.99563458305738</v>
      </c>
    </row>
    <row r="35" spans="1:12" x14ac:dyDescent="0.25">
      <c r="A35">
        <v>165108</v>
      </c>
      <c r="B35">
        <v>15.07699966</v>
      </c>
      <c r="C35">
        <v>0.30676001000000003</v>
      </c>
      <c r="D35">
        <v>34.244998930000001</v>
      </c>
      <c r="E35">
        <v>0.29844000999999998</v>
      </c>
      <c r="F35">
        <v>37.286998750000002</v>
      </c>
      <c r="G35">
        <v>0.96990001000000003</v>
      </c>
      <c r="H35">
        <v>32.603000639999998</v>
      </c>
      <c r="J35" s="2">
        <f>TREND(Calibration!$A$2:$A$4,Calibration!$B$2:$B$4,C35)</f>
        <v>368.01360495445283</v>
      </c>
      <c r="K35" s="2">
        <f>TREND(Calibration!$A$2:$A$4,Calibration!$C$2:$C$4,E35)</f>
        <v>814.34497738670984</v>
      </c>
      <c r="L35" s="2">
        <f>TREND(Calibration!$A$2:$A$4,Calibration!$D$2:$D$4,G35)</f>
        <v>592.01025942451918</v>
      </c>
    </row>
    <row r="36" spans="1:12" x14ac:dyDescent="0.25">
      <c r="A36">
        <v>170099</v>
      </c>
      <c r="B36">
        <v>15.105999949999999</v>
      </c>
      <c r="C36">
        <v>0.308</v>
      </c>
      <c r="D36">
        <v>34.29700089</v>
      </c>
      <c r="E36">
        <v>0.29708001000000001</v>
      </c>
      <c r="F36">
        <v>37.284000399999996</v>
      </c>
      <c r="G36">
        <v>0.95969998999999995</v>
      </c>
      <c r="H36">
        <v>32.583999630000001</v>
      </c>
      <c r="J36" s="2">
        <f>TREND(Calibration!$A$2:$A$4,Calibration!$B$2:$B$4,C36)</f>
        <v>373.52035156072679</v>
      </c>
      <c r="K36" s="2">
        <f>TREND(Calibration!$A$2:$A$4,Calibration!$C$2:$C$4,E36)</f>
        <v>803.86152640135174</v>
      </c>
      <c r="L36" s="2">
        <f>TREND(Calibration!$A$2:$A$4,Calibration!$D$2:$D$4,G36)</f>
        <v>585.67309686273359</v>
      </c>
    </row>
    <row r="37" spans="1:12" x14ac:dyDescent="0.25">
      <c r="A37">
        <v>175099</v>
      </c>
      <c r="B37">
        <v>15.083000180000001</v>
      </c>
      <c r="C37">
        <v>0.30891999999999997</v>
      </c>
      <c r="D37">
        <v>34.29700089</v>
      </c>
      <c r="E37">
        <v>0.30098000000000003</v>
      </c>
      <c r="F37">
        <v>37.262001040000001</v>
      </c>
      <c r="G37">
        <v>0.96130002000000003</v>
      </c>
      <c r="H37">
        <v>32.548999790000003</v>
      </c>
      <c r="J37" s="2">
        <f>TREND(Calibration!$A$2:$A$4,Calibration!$B$2:$B$4,C37)</f>
        <v>377.60603521766916</v>
      </c>
      <c r="K37" s="2">
        <f>TREND(Calibration!$A$2:$A$4,Calibration!$C$2:$C$4,E37)</f>
        <v>833.92428670163622</v>
      </c>
      <c r="L37" s="2">
        <f>TREND(Calibration!$A$2:$A$4,Calibration!$D$2:$D$4,G37)</f>
        <v>586.66717826784213</v>
      </c>
    </row>
    <row r="38" spans="1:12" x14ac:dyDescent="0.25">
      <c r="A38">
        <v>180099</v>
      </c>
      <c r="B38">
        <v>15.03800011</v>
      </c>
      <c r="C38">
        <v>0.30897998999999998</v>
      </c>
      <c r="D38">
        <v>34.29700089</v>
      </c>
      <c r="E38">
        <v>0.30318999000000002</v>
      </c>
      <c r="F38">
        <v>37.229999540000001</v>
      </c>
      <c r="G38">
        <v>0.95910001</v>
      </c>
      <c r="H38">
        <v>32.570999149999999</v>
      </c>
      <c r="J38" s="2">
        <f>TREND(Calibration!$A$2:$A$4,Calibration!$B$2:$B$4,C38)</f>
        <v>377.8724484378647</v>
      </c>
      <c r="K38" s="2">
        <f>TREND(Calibration!$A$2:$A$4,Calibration!$C$2:$C$4,E38)</f>
        <v>850.95981746864413</v>
      </c>
      <c r="L38" s="2">
        <f>TREND(Calibration!$A$2:$A$4,Calibration!$D$2:$D$4,G38)</f>
        <v>585.30033575110645</v>
      </c>
    </row>
    <row r="39" spans="1:12" x14ac:dyDescent="0.25">
      <c r="A39">
        <v>185107</v>
      </c>
      <c r="B39">
        <v>14.97000027</v>
      </c>
      <c r="C39">
        <v>0.30746001000000001</v>
      </c>
      <c r="D39">
        <v>34.27099991</v>
      </c>
      <c r="E39">
        <v>0.30237999999999998</v>
      </c>
      <c r="F39">
        <v>37.236000060000002</v>
      </c>
      <c r="G39">
        <v>0.95319997999999995</v>
      </c>
      <c r="H39">
        <v>32.583999630000001</v>
      </c>
      <c r="J39" s="2">
        <f>TREND(Calibration!$A$2:$A$4,Calibration!$B$2:$B$4,C39)</f>
        <v>371.12227730212635</v>
      </c>
      <c r="K39" s="2">
        <f>TREND(Calibration!$A$2:$A$4,Calibration!$C$2:$C$4,E39)</f>
        <v>844.71607448068085</v>
      </c>
      <c r="L39" s="2">
        <f>TREND(Calibration!$A$2:$A$4,Calibration!$D$2:$D$4,G39)</f>
        <v>581.63471066121326</v>
      </c>
    </row>
    <row r="40" spans="1:12" x14ac:dyDescent="0.25">
      <c r="A40">
        <v>190099</v>
      </c>
      <c r="B40">
        <v>14.92099953</v>
      </c>
      <c r="C40">
        <v>0.31005999000000001</v>
      </c>
      <c r="D40">
        <v>34.273998259999999</v>
      </c>
      <c r="E40">
        <v>0.30114001000000001</v>
      </c>
      <c r="F40">
        <v>37.277999880000003</v>
      </c>
      <c r="G40">
        <v>0.96560000999999995</v>
      </c>
      <c r="H40">
        <v>32.526000979999999</v>
      </c>
      <c r="J40" s="2">
        <f>TREND(Calibration!$A$2:$A$4,Calibration!$B$2:$B$4,C40)</f>
        <v>382.66868577427567</v>
      </c>
      <c r="K40" s="2">
        <f>TREND(Calibration!$A$2:$A$4,Calibration!$C$2:$C$4,E40)</f>
        <v>835.15771096058256</v>
      </c>
      <c r="L40" s="2">
        <f>TREND(Calibration!$A$2:$A$4,Calibration!$D$2:$D$4,G40)</f>
        <v>589.33871573973443</v>
      </c>
    </row>
    <row r="41" spans="1:12" x14ac:dyDescent="0.25">
      <c r="A41">
        <v>195099</v>
      </c>
      <c r="B41">
        <v>14.83699989</v>
      </c>
      <c r="C41">
        <v>0.30513999000000003</v>
      </c>
      <c r="D41">
        <v>34.26499939</v>
      </c>
      <c r="E41">
        <v>0.30275999999999997</v>
      </c>
      <c r="F41">
        <v>37.243000029999997</v>
      </c>
      <c r="G41">
        <v>0.95099997999999997</v>
      </c>
      <c r="H41">
        <v>32.570999149999999</v>
      </c>
      <c r="J41" s="2">
        <f>TREND(Calibration!$A$2:$A$4,Calibration!$B$2:$B$4,C41)</f>
        <v>360.81916013062687</v>
      </c>
      <c r="K41" s="2">
        <f>TREND(Calibration!$A$2:$A$4,Calibration!$C$2:$C$4,E41)</f>
        <v>847.64527402070712</v>
      </c>
      <c r="L41" s="2">
        <f>TREND(Calibration!$A$2:$A$4,Calibration!$D$2:$D$4,G41)</f>
        <v>580.26787435736992</v>
      </c>
    </row>
    <row r="42" spans="1:12" x14ac:dyDescent="0.25">
      <c r="A42">
        <v>200099</v>
      </c>
      <c r="B42">
        <v>14.81700039</v>
      </c>
      <c r="C42">
        <v>0.30864998999999999</v>
      </c>
      <c r="D42">
        <v>34.26499939</v>
      </c>
      <c r="E42">
        <v>0.30871000999999998</v>
      </c>
      <c r="F42">
        <v>37.238998410000001</v>
      </c>
      <c r="G42">
        <v>0.96289997999999999</v>
      </c>
      <c r="H42">
        <v>32.57799911</v>
      </c>
      <c r="J42" s="2">
        <f>TREND(Calibration!$A$2:$A$4,Calibration!$B$2:$B$4,C42)</f>
        <v>376.40693147396155</v>
      </c>
      <c r="K42" s="2">
        <f>TREND(Calibration!$A$2:$A$4,Calibration!$C$2:$C$4,E42)</f>
        <v>893.51044916584647</v>
      </c>
      <c r="L42" s="2">
        <f>TREND(Calibration!$A$2:$A$4,Calibration!$D$2:$D$4,G42)</f>
        <v>587.66121618270438</v>
      </c>
    </row>
    <row r="43" spans="1:12" x14ac:dyDescent="0.25">
      <c r="A43">
        <v>205099</v>
      </c>
      <c r="B43">
        <v>14.84000015</v>
      </c>
      <c r="C43">
        <v>0.31156999000000002</v>
      </c>
      <c r="D43">
        <v>34.27099991</v>
      </c>
      <c r="E43">
        <v>0.31617001</v>
      </c>
      <c r="F43">
        <v>37.26499939</v>
      </c>
      <c r="G43">
        <v>0.96609997999999997</v>
      </c>
      <c r="H43">
        <v>32.606998439999998</v>
      </c>
      <c r="J43" s="2">
        <f>TREND(Calibration!$A$2:$A$4,Calibration!$B$2:$B$4,C43)</f>
        <v>389.37453612425725</v>
      </c>
      <c r="K43" s="2">
        <f>TREND(Calibration!$A$2:$A$4,Calibration!$C$2:$C$4,E43)</f>
        <v>951.0152611884721</v>
      </c>
      <c r="L43" s="2">
        <f>TREND(Calibration!$A$2:$A$4,Calibration!$D$2:$D$4,G43)</f>
        <v>589.6493417155674</v>
      </c>
    </row>
    <row r="44" spans="1:12" x14ac:dyDescent="0.25">
      <c r="A44">
        <v>210099</v>
      </c>
      <c r="B44">
        <v>14.934000019999999</v>
      </c>
      <c r="C44">
        <v>0.31022</v>
      </c>
      <c r="D44">
        <v>34.290000919999997</v>
      </c>
      <c r="E44">
        <v>0.32172999000000002</v>
      </c>
      <c r="F44">
        <v>37.255001069999999</v>
      </c>
      <c r="G44">
        <v>0.96289997999999999</v>
      </c>
      <c r="H44">
        <v>32.629001619999997</v>
      </c>
      <c r="J44" s="2">
        <f>TREND(Calibration!$A$2:$A$4,Calibration!$B$2:$B$4,C44)</f>
        <v>383.37928386334875</v>
      </c>
      <c r="K44" s="2">
        <f>TREND(Calibration!$A$2:$A$4,Calibration!$C$2:$C$4,E44)</f>
        <v>993.87392134256811</v>
      </c>
      <c r="L44" s="2">
        <f>TREND(Calibration!$A$2:$A$4,Calibration!$D$2:$D$4,G44)</f>
        <v>587.66121618270438</v>
      </c>
    </row>
    <row r="45" spans="1:12" x14ac:dyDescent="0.25">
      <c r="A45">
        <v>215099</v>
      </c>
      <c r="B45">
        <v>15.041000370000001</v>
      </c>
      <c r="C45">
        <v>0.30864998999999999</v>
      </c>
      <c r="D45">
        <v>34.27099991</v>
      </c>
      <c r="E45">
        <v>0.32995000000000002</v>
      </c>
      <c r="F45">
        <v>37.26499939</v>
      </c>
      <c r="G45">
        <v>0.96130002000000003</v>
      </c>
      <c r="H45">
        <v>32.603000639999998</v>
      </c>
      <c r="J45" s="2">
        <f>TREND(Calibration!$A$2:$A$4,Calibration!$B$2:$B$4,C45)</f>
        <v>376.40693147396155</v>
      </c>
      <c r="K45" s="2">
        <f>TREND(Calibration!$A$2:$A$4,Calibration!$C$2:$C$4,E45)</f>
        <v>1057.2372095294447</v>
      </c>
      <c r="L45" s="2">
        <f>TREND(Calibration!$A$2:$A$4,Calibration!$D$2:$D$4,G45)</f>
        <v>586.66717826784213</v>
      </c>
    </row>
    <row r="46" spans="1:12" x14ac:dyDescent="0.25">
      <c r="A46">
        <v>220099</v>
      </c>
      <c r="B46">
        <v>15.126000400000001</v>
      </c>
      <c r="C46">
        <v>0.31086998999999998</v>
      </c>
      <c r="D46">
        <v>34.261001589999999</v>
      </c>
      <c r="E46">
        <v>0.33302999</v>
      </c>
      <c r="F46">
        <v>37.257999419999997</v>
      </c>
      <c r="G46">
        <v>0.96719997999999996</v>
      </c>
      <c r="H46">
        <v>32.631999970000003</v>
      </c>
      <c r="J46" s="2">
        <f>TREND(Calibration!$A$2:$A$4,Calibration!$B$2:$B$4,C46)</f>
        <v>386.2658637765835</v>
      </c>
      <c r="K46" s="2">
        <f>TREND(Calibration!$A$2:$A$4,Calibration!$C$2:$C$4,E46)</f>
        <v>1080.9790655591448</v>
      </c>
      <c r="L46" s="2">
        <f>TREND(Calibration!$A$2:$A$4,Calibration!$D$2:$D$4,G46)</f>
        <v>590.33275986748913</v>
      </c>
    </row>
    <row r="47" spans="1:12" x14ac:dyDescent="0.25">
      <c r="A47">
        <v>225114</v>
      </c>
      <c r="B47">
        <v>15.126000400000001</v>
      </c>
      <c r="C47">
        <v>0.30821999999999999</v>
      </c>
      <c r="D47">
        <v>34.251998899999997</v>
      </c>
      <c r="E47">
        <v>0.33590001000000003</v>
      </c>
      <c r="F47">
        <v>37.262001040000001</v>
      </c>
      <c r="G47">
        <v>0.96240002000000002</v>
      </c>
      <c r="H47">
        <v>32.638999939999998</v>
      </c>
      <c r="J47" s="2">
        <f>TREND(Calibration!$A$2:$A$4,Calibration!$B$2:$B$4,C47)</f>
        <v>374.49736286999564</v>
      </c>
      <c r="K47" s="2">
        <f>TREND(Calibration!$A$2:$A$4,Calibration!$C$2:$C$4,E47)</f>
        <v>1103.1023846745841</v>
      </c>
      <c r="L47" s="2">
        <f>TREND(Calibration!$A$2:$A$4,Calibration!$D$2:$D$4,G47)</f>
        <v>587.35059641976375</v>
      </c>
    </row>
    <row r="48" spans="1:12" x14ac:dyDescent="0.25">
      <c r="A48">
        <v>230107</v>
      </c>
      <c r="B48">
        <v>15.09599972</v>
      </c>
      <c r="C48">
        <v>0.30827000999999998</v>
      </c>
      <c r="D48">
        <v>34.238998410000001</v>
      </c>
      <c r="E48">
        <v>0.33908000999999999</v>
      </c>
      <c r="F48">
        <v>37.321998600000001</v>
      </c>
      <c r="G48">
        <v>0.96829997999999995</v>
      </c>
      <c r="H48">
        <v>32.599998470000003</v>
      </c>
      <c r="J48" s="2">
        <f>TREND(Calibration!$A$2:$A$4,Calibration!$B$2:$B$4,C48)</f>
        <v>374.7194553044344</v>
      </c>
      <c r="K48" s="2">
        <f>TREND(Calibration!$A$2:$A$4,Calibration!$C$2:$C$4,E48)</f>
        <v>1127.6151597727001</v>
      </c>
      <c r="L48" s="2">
        <f>TREND(Calibration!$A$2:$A$4,Calibration!$D$2:$D$4,G48)</f>
        <v>591.01617801941075</v>
      </c>
    </row>
    <row r="49" spans="1:12" x14ac:dyDescent="0.25">
      <c r="A49">
        <v>235100</v>
      </c>
      <c r="B49">
        <v>15.00899982</v>
      </c>
      <c r="C49">
        <v>0.30891999999999997</v>
      </c>
      <c r="D49">
        <v>34.26499939</v>
      </c>
      <c r="E49">
        <v>0.33184001000000002</v>
      </c>
      <c r="F49">
        <v>37.243000029999997</v>
      </c>
      <c r="G49">
        <v>0.95160001999999999</v>
      </c>
      <c r="H49">
        <v>32.671001429999997</v>
      </c>
      <c r="J49" s="2">
        <f>TREND(Calibration!$A$2:$A$4,Calibration!$B$2:$B$4,C49)</f>
        <v>377.60603521766916</v>
      </c>
      <c r="K49" s="2">
        <f>TREND(Calibration!$A$2:$A$4,Calibration!$C$2:$C$4,E49)</f>
        <v>1071.8062001153537</v>
      </c>
      <c r="L49" s="2">
        <f>TREND(Calibration!$A$2:$A$4,Calibration!$D$2:$D$4,G49)</f>
        <v>580.64067274635102</v>
      </c>
    </row>
    <row r="50" spans="1:12" x14ac:dyDescent="0.25">
      <c r="A50">
        <v>240099</v>
      </c>
      <c r="B50">
        <v>14.940999980000001</v>
      </c>
      <c r="C50">
        <v>0.30810999999999999</v>
      </c>
      <c r="D50">
        <v>34.251998899999997</v>
      </c>
      <c r="E50">
        <v>0.32622001</v>
      </c>
      <c r="F50">
        <v>37.277999880000003</v>
      </c>
      <c r="G50">
        <v>0.96560000999999995</v>
      </c>
      <c r="H50">
        <v>32.652000430000001</v>
      </c>
      <c r="J50" s="2">
        <f>TREND(Calibration!$A$2:$A$4,Calibration!$B$2:$B$4,C50)</f>
        <v>374.0088572153611</v>
      </c>
      <c r="K50" s="2">
        <f>TREND(Calibration!$A$2:$A$4,Calibration!$C$2:$C$4,E50)</f>
        <v>1028.4848806023303</v>
      </c>
      <c r="L50" s="2">
        <f>TREND(Calibration!$A$2:$A$4,Calibration!$D$2:$D$4,G50)</f>
        <v>589.33871573973443</v>
      </c>
    </row>
    <row r="51" spans="1:12" x14ac:dyDescent="0.25">
      <c r="A51">
        <v>245100</v>
      </c>
      <c r="B51">
        <v>14.87199974</v>
      </c>
      <c r="C51">
        <v>0.30680998999999998</v>
      </c>
      <c r="D51">
        <v>34.238998410000001</v>
      </c>
      <c r="E51">
        <v>0.32713999999999999</v>
      </c>
      <c r="F51">
        <v>37.308998109999997</v>
      </c>
      <c r="G51">
        <v>0.96880001000000004</v>
      </c>
      <c r="H51">
        <v>32.676998140000002</v>
      </c>
      <c r="J51" s="2">
        <f>TREND(Calibration!$A$2:$A$4,Calibration!$B$2:$B$4,C51)</f>
        <v>368.23556416007659</v>
      </c>
      <c r="K51" s="2">
        <f>TREND(Calibration!$A$2:$A$4,Calibration!$C$2:$C$4,E51)</f>
        <v>1035.5765497729328</v>
      </c>
      <c r="L51" s="2">
        <f>TREND(Calibration!$A$2:$A$4,Calibration!$D$2:$D$4,G51)</f>
        <v>591.32684127259756</v>
      </c>
    </row>
    <row r="52" spans="1:12" x14ac:dyDescent="0.25">
      <c r="A52">
        <v>250099</v>
      </c>
      <c r="B52">
        <v>14.83699989</v>
      </c>
      <c r="C52">
        <v>0.30772999000000001</v>
      </c>
      <c r="D52">
        <v>34.248001100000003</v>
      </c>
      <c r="E52">
        <v>0.32584000000000002</v>
      </c>
      <c r="F52">
        <v>37.316001890000003</v>
      </c>
      <c r="G52">
        <v>0.97049998999999998</v>
      </c>
      <c r="H52">
        <v>32.731998439999998</v>
      </c>
      <c r="J52" s="2">
        <f>TREND(Calibration!$A$2:$A$4,Calibration!$B$2:$B$4,C52)</f>
        <v>372.32124781701918</v>
      </c>
      <c r="K52" s="2">
        <f>TREND(Calibration!$A$2:$A$4,Calibration!$C$2:$C$4,E52)</f>
        <v>1025.5556039781056</v>
      </c>
      <c r="L52" s="2">
        <f>TREND(Calibration!$A$2:$A$4,Calibration!$D$2:$D$4,G52)</f>
        <v>592.38302053614643</v>
      </c>
    </row>
    <row r="53" spans="1:12" x14ac:dyDescent="0.25">
      <c r="A53">
        <v>255099</v>
      </c>
      <c r="B53">
        <v>14.87199974</v>
      </c>
      <c r="C53">
        <v>0.30871000999999998</v>
      </c>
      <c r="D53">
        <v>34.22900009</v>
      </c>
      <c r="E53">
        <v>0.32578998999999997</v>
      </c>
      <c r="F53">
        <v>37.340999600000004</v>
      </c>
      <c r="G53">
        <v>0.96450000999999996</v>
      </c>
      <c r="H53">
        <v>32.683998109999997</v>
      </c>
      <c r="J53" s="2">
        <f>TREND(Calibration!$A$2:$A$4,Calibration!$B$2:$B$4,C53)</f>
        <v>376.6734779229721</v>
      </c>
      <c r="K53" s="2">
        <f>TREND(Calibration!$A$2:$A$4,Calibration!$C$2:$C$4,E53)</f>
        <v>1025.170105901798</v>
      </c>
      <c r="L53" s="2">
        <f>TREND(Calibration!$A$2:$A$4,Calibration!$D$2:$D$4,G53)</f>
        <v>588.65529758781281</v>
      </c>
    </row>
    <row r="54" spans="1:12" x14ac:dyDescent="0.25">
      <c r="A54">
        <v>260099</v>
      </c>
      <c r="B54">
        <v>14.946999549999999</v>
      </c>
      <c r="C54">
        <v>0.30832999999999999</v>
      </c>
      <c r="D54">
        <v>34.290000919999997</v>
      </c>
      <c r="E54">
        <v>0.32552001000000003</v>
      </c>
      <c r="F54">
        <v>37.268001560000002</v>
      </c>
      <c r="G54">
        <v>0.95099997999999997</v>
      </c>
      <c r="H54">
        <v>32.570999149999999</v>
      </c>
      <c r="J54" s="2">
        <f>TREND(Calibration!$A$2:$A$4,Calibration!$B$2:$B$4,C54)</f>
        <v>374.98586852462995</v>
      </c>
      <c r="K54" s="2">
        <f>TREND(Calibration!$A$2:$A$4,Calibration!$C$2:$C$4,E54)</f>
        <v>1023.0889867128083</v>
      </c>
      <c r="L54" s="2">
        <f>TREND(Calibration!$A$2:$A$4,Calibration!$D$2:$D$4,G54)</f>
        <v>580.26787435736992</v>
      </c>
    </row>
    <row r="55" spans="1:12" x14ac:dyDescent="0.25">
      <c r="A55">
        <v>265099</v>
      </c>
      <c r="B55">
        <v>15.09300041</v>
      </c>
      <c r="C55">
        <v>0.31334999000000002</v>
      </c>
      <c r="D55">
        <v>34.255001069999999</v>
      </c>
      <c r="E55">
        <v>0.32876</v>
      </c>
      <c r="F55">
        <v>37.305999759999999</v>
      </c>
      <c r="G55">
        <v>0.96399999000000003</v>
      </c>
      <c r="H55">
        <v>32.618999479999999</v>
      </c>
      <c r="J55" s="2">
        <f>TREND(Calibration!$A$2:$A$4,Calibration!$B$2:$B$4,C55)</f>
        <v>397.27944580834173</v>
      </c>
      <c r="K55" s="2">
        <f>TREND(Calibration!$A$2:$A$4,Calibration!$C$2:$C$4,E55)</f>
        <v>1048.0641899172563</v>
      </c>
      <c r="L55" s="2">
        <f>TREND(Calibration!$A$2:$A$4,Calibration!$D$2:$D$4,G55)</f>
        <v>588.34464054751845</v>
      </c>
    </row>
    <row r="56" spans="1:12" x14ac:dyDescent="0.25">
      <c r="A56">
        <v>270099</v>
      </c>
      <c r="B56">
        <v>15.131999970000001</v>
      </c>
      <c r="C56">
        <v>0.31</v>
      </c>
      <c r="D56">
        <v>34.261001589999999</v>
      </c>
      <c r="E56">
        <v>0.32513999999999998</v>
      </c>
      <c r="F56">
        <v>37.319000240000001</v>
      </c>
      <c r="G56">
        <v>0.96340000999999997</v>
      </c>
      <c r="H56">
        <v>32.594001769999998</v>
      </c>
      <c r="J56" s="2">
        <f>TREND(Calibration!$A$2:$A$4,Calibration!$B$2:$B$4,C56)</f>
        <v>382.4022725540799</v>
      </c>
      <c r="K56" s="2">
        <f>TREND(Calibration!$A$2:$A$4,Calibration!$C$2:$C$4,E56)</f>
        <v>1020.1597100885826</v>
      </c>
      <c r="L56" s="2">
        <f>TREND(Calibration!$A$2:$A$4,Calibration!$D$2:$D$4,G56)</f>
        <v>587.97187943589108</v>
      </c>
    </row>
    <row r="57" spans="1:12" x14ac:dyDescent="0.25">
      <c r="A57">
        <v>275173</v>
      </c>
      <c r="B57">
        <v>15.08699989</v>
      </c>
      <c r="C57">
        <v>0.31080999999999998</v>
      </c>
      <c r="D57">
        <v>34.251998899999997</v>
      </c>
      <c r="E57">
        <v>0.32745998999999998</v>
      </c>
      <c r="F57">
        <v>37.243000029999997</v>
      </c>
      <c r="G57">
        <v>0.95799999999999996</v>
      </c>
      <c r="H57">
        <v>32.641998289999997</v>
      </c>
      <c r="J57" s="2">
        <f>TREND(Calibration!$A$2:$A$4,Calibration!$B$2:$B$4,C57)</f>
        <v>385.99945055638796</v>
      </c>
      <c r="K57" s="2">
        <f>TREND(Calibration!$A$2:$A$4,Calibration!$C$2:$C$4,E57)</f>
        <v>1038.0431670382302</v>
      </c>
      <c r="L57" s="2">
        <f>TREND(Calibration!$A$2:$A$4,Calibration!$D$2:$D$4,G57)</f>
        <v>584.61691138629249</v>
      </c>
    </row>
    <row r="58" spans="1:12" x14ac:dyDescent="0.25">
      <c r="A58">
        <v>280099</v>
      </c>
      <c r="B58">
        <v>15.09599972</v>
      </c>
      <c r="C58">
        <v>0.31244000999999999</v>
      </c>
      <c r="D58">
        <v>34.255001069999999</v>
      </c>
      <c r="E58">
        <v>0.33070999000000001</v>
      </c>
      <c r="F58">
        <v>37.331001280000002</v>
      </c>
      <c r="G58">
        <v>0.97259998000000003</v>
      </c>
      <c r="H58">
        <v>32.658000950000002</v>
      </c>
      <c r="J58" s="2">
        <f>TREND(Calibration!$A$2:$A$4,Calibration!$B$2:$B$4,C58)</f>
        <v>393.23826057557562</v>
      </c>
      <c r="K58" s="2">
        <f>TREND(Calibration!$A$2:$A$4,Calibration!$C$2:$C$4,E58)</f>
        <v>1063.0955315252993</v>
      </c>
      <c r="L58" s="2">
        <f>TREND(Calibration!$A$2:$A$4,Calibration!$D$2:$D$4,G58)</f>
        <v>593.6877217041955</v>
      </c>
    </row>
    <row r="59" spans="1:12" x14ac:dyDescent="0.25">
      <c r="A59">
        <v>285102</v>
      </c>
      <c r="B59">
        <v>15.022000309999999</v>
      </c>
      <c r="C59">
        <v>0.31071000999999998</v>
      </c>
      <c r="D59">
        <v>34.261001589999999</v>
      </c>
      <c r="E59">
        <v>0.33302999</v>
      </c>
      <c r="F59">
        <v>37.325000760000002</v>
      </c>
      <c r="G59">
        <v>0.96719997999999996</v>
      </c>
      <c r="H59">
        <v>32.70299911</v>
      </c>
      <c r="J59" s="2">
        <f>TREND(Calibration!$A$2:$A$4,Calibration!$B$2:$B$4,C59)</f>
        <v>385.5553989163252</v>
      </c>
      <c r="K59" s="2">
        <f>TREND(Calibration!$A$2:$A$4,Calibration!$C$2:$C$4,E59)</f>
        <v>1080.9790655591448</v>
      </c>
      <c r="L59" s="2">
        <f>TREND(Calibration!$A$2:$A$4,Calibration!$D$2:$D$4,G59)</f>
        <v>590.33275986748913</v>
      </c>
    </row>
    <row r="60" spans="1:12" x14ac:dyDescent="0.25">
      <c r="A60">
        <v>290108</v>
      </c>
      <c r="B60">
        <v>14.963000299999999</v>
      </c>
      <c r="C60">
        <v>0.31178999000000002</v>
      </c>
      <c r="D60">
        <v>34.268001560000002</v>
      </c>
      <c r="E60">
        <v>0.33399999000000002</v>
      </c>
      <c r="F60">
        <v>37.245998380000003</v>
      </c>
      <c r="G60">
        <v>0.96020000999999999</v>
      </c>
      <c r="H60">
        <v>32.618999479999999</v>
      </c>
      <c r="J60" s="2">
        <f>TREND(Calibration!$A$2:$A$4,Calibration!$B$2:$B$4,C60)</f>
        <v>390.35154743352609</v>
      </c>
      <c r="K60" s="2">
        <f>TREND(Calibration!$A$2:$A$4,Calibration!$C$2:$C$4,E60)</f>
        <v>1088.4562328060549</v>
      </c>
      <c r="L60" s="2">
        <f>TREND(Calibration!$A$2:$A$4,Calibration!$D$2:$D$4,G60)</f>
        <v>585.98375390302806</v>
      </c>
    </row>
    <row r="61" spans="1:12" x14ac:dyDescent="0.25">
      <c r="A61">
        <v>295099</v>
      </c>
      <c r="B61">
        <v>14.95400047</v>
      </c>
      <c r="C61">
        <v>0.31341001000000002</v>
      </c>
      <c r="D61">
        <v>34.242000580000003</v>
      </c>
      <c r="E61">
        <v>0.33307998999999999</v>
      </c>
      <c r="F61">
        <v>37.29700089</v>
      </c>
      <c r="G61">
        <v>0.97100001999999996</v>
      </c>
      <c r="H61">
        <v>32.658000950000002</v>
      </c>
      <c r="J61" s="2">
        <f>TREND(Calibration!$A$2:$A$4,Calibration!$B$2:$B$4,C61)</f>
        <v>397.54599225735205</v>
      </c>
      <c r="K61" s="2">
        <f>TREND(Calibration!$A$2:$A$4,Calibration!$C$2:$C$4,E61)</f>
        <v>1081.3644865512535</v>
      </c>
      <c r="L61" s="2">
        <f>TREND(Calibration!$A$2:$A$4,Calibration!$D$2:$D$4,G61)</f>
        <v>592.69368378933314</v>
      </c>
    </row>
    <row r="62" spans="1:12" x14ac:dyDescent="0.25">
      <c r="A62">
        <v>300099</v>
      </c>
      <c r="B62">
        <v>14.90799999</v>
      </c>
      <c r="C62">
        <v>0.30140999000000002</v>
      </c>
      <c r="D62">
        <v>34.248001100000003</v>
      </c>
      <c r="E62">
        <v>0.33238000000000001</v>
      </c>
      <c r="F62">
        <v>37.312000269999999</v>
      </c>
      <c r="G62">
        <v>0.96450000999999996</v>
      </c>
      <c r="H62">
        <v>32.623001100000003</v>
      </c>
      <c r="J62" s="2">
        <f>TREND(Calibration!$A$2:$A$4,Calibration!$B$2:$B$4,C62)</f>
        <v>344.25437747802312</v>
      </c>
      <c r="K62" s="2">
        <f>TREND(Calibration!$A$2:$A$4,Calibration!$C$2:$C$4,E62)</f>
        <v>1075.9686697459299</v>
      </c>
      <c r="L62" s="2">
        <f>TREND(Calibration!$A$2:$A$4,Calibration!$D$2:$D$4,G62)</f>
        <v>588.65529758781281</v>
      </c>
    </row>
    <row r="63" spans="1:12" x14ac:dyDescent="0.25">
      <c r="A63">
        <v>305099</v>
      </c>
      <c r="B63">
        <v>14.90799999</v>
      </c>
      <c r="C63">
        <v>0.30968001000000001</v>
      </c>
      <c r="D63">
        <v>34.244998930000001</v>
      </c>
      <c r="E63">
        <v>0.33167999999999997</v>
      </c>
      <c r="F63">
        <v>37.308998109999997</v>
      </c>
      <c r="G63">
        <v>0.96609997999999997</v>
      </c>
      <c r="H63">
        <v>32.594001769999998</v>
      </c>
      <c r="J63" s="2">
        <f>TREND(Calibration!$A$2:$A$4,Calibration!$B$2:$B$4,C63)</f>
        <v>380.9812096047483</v>
      </c>
      <c r="K63" s="2">
        <f>TREND(Calibration!$A$2:$A$4,Calibration!$C$2:$C$4,E63)</f>
        <v>1070.5727758564069</v>
      </c>
      <c r="L63" s="2">
        <f>TREND(Calibration!$A$2:$A$4,Calibration!$D$2:$D$4,G63)</f>
        <v>589.6493417155674</v>
      </c>
    </row>
    <row r="64" spans="1:12" x14ac:dyDescent="0.25">
      <c r="A64">
        <v>310099</v>
      </c>
      <c r="B64">
        <v>14.975999829999999</v>
      </c>
      <c r="C64">
        <v>0.30914000000000003</v>
      </c>
      <c r="D64">
        <v>34.286998750000002</v>
      </c>
      <c r="E64">
        <v>0.33065</v>
      </c>
      <c r="F64">
        <v>37.292999270000003</v>
      </c>
      <c r="G64">
        <v>0.96939998999999999</v>
      </c>
      <c r="H64">
        <v>32.57799911</v>
      </c>
      <c r="J64" s="2">
        <f>TREND(Calibration!$A$2:$A$4,Calibration!$B$2:$B$4,C64)</f>
        <v>378.58304652693823</v>
      </c>
      <c r="K64" s="2">
        <f>TREND(Calibration!$A$2:$A$4,Calibration!$C$2:$C$4,E64)</f>
        <v>1062.6331034189668</v>
      </c>
      <c r="L64" s="2">
        <f>TREND(Calibration!$A$2:$A$4,Calibration!$D$2:$D$4,G64)</f>
        <v>591.6996023842247</v>
      </c>
    </row>
    <row r="65" spans="1:12" x14ac:dyDescent="0.25">
      <c r="A65">
        <v>315099</v>
      </c>
      <c r="B65">
        <v>15.053999900000001</v>
      </c>
      <c r="C65">
        <v>0.30298001000000002</v>
      </c>
      <c r="D65">
        <v>34.273998259999999</v>
      </c>
      <c r="E65">
        <v>0.32945999999999998</v>
      </c>
      <c r="F65">
        <v>37.27099991</v>
      </c>
      <c r="G65">
        <v>0.96560000999999995</v>
      </c>
      <c r="H65">
        <v>32.562000269999999</v>
      </c>
      <c r="J65" s="2">
        <f>TREND(Calibration!$A$2:$A$4,Calibration!$B$2:$B$4,C65)</f>
        <v>351.22677427701524</v>
      </c>
      <c r="K65" s="2">
        <f>TREND(Calibration!$A$2:$A$4,Calibration!$C$2:$C$4,E65)</f>
        <v>1053.4600838067788</v>
      </c>
      <c r="L65" s="2">
        <f>TREND(Calibration!$A$2:$A$4,Calibration!$D$2:$D$4,G65)</f>
        <v>589.33871573973443</v>
      </c>
    </row>
    <row r="66" spans="1:12" x14ac:dyDescent="0.25">
      <c r="A66">
        <v>320099</v>
      </c>
      <c r="B66">
        <v>15.163999560000001</v>
      </c>
      <c r="C66">
        <v>0.30713998999999997</v>
      </c>
      <c r="D66">
        <v>34.257999419999997</v>
      </c>
      <c r="E66">
        <v>0.32611001000000001</v>
      </c>
      <c r="F66">
        <v>37.299999239999998</v>
      </c>
      <c r="G66">
        <v>0.96990001000000003</v>
      </c>
      <c r="H66">
        <v>32.548999790000003</v>
      </c>
      <c r="J66" s="2">
        <f>TREND(Calibration!$A$2:$A$4,Calibration!$B$2:$B$4,C66)</f>
        <v>369.70108112397975</v>
      </c>
      <c r="K66" s="2">
        <f>TREND(Calibration!$A$2:$A$4,Calibration!$C$2:$C$4,E66)</f>
        <v>1027.6369544196912</v>
      </c>
      <c r="L66" s="2">
        <f>TREND(Calibration!$A$2:$A$4,Calibration!$D$2:$D$4,G66)</f>
        <v>592.01025942451918</v>
      </c>
    </row>
    <row r="67" spans="1:12" x14ac:dyDescent="0.25">
      <c r="A67">
        <v>325099</v>
      </c>
      <c r="B67">
        <v>15.22000027</v>
      </c>
      <c r="C67">
        <v>0.31060000999999998</v>
      </c>
      <c r="D67">
        <v>34.277000430000001</v>
      </c>
      <c r="E67">
        <v>0.32460000999999999</v>
      </c>
      <c r="F67">
        <v>37.284000399999996</v>
      </c>
      <c r="G67">
        <v>0.97420001000000001</v>
      </c>
      <c r="H67">
        <v>32.575000760000002</v>
      </c>
      <c r="J67" s="2">
        <f>TREND(Calibration!$A$2:$A$4,Calibration!$B$2:$B$4,C67)</f>
        <v>385.06689326169067</v>
      </c>
      <c r="K67" s="2">
        <f>TREND(Calibration!$A$2:$A$4,Calibration!$C$2:$C$4,E67)</f>
        <v>1015.9972404580069</v>
      </c>
      <c r="L67" s="2">
        <f>TREND(Calibration!$A$2:$A$4,Calibration!$D$2:$D$4,G67)</f>
        <v>594.68180310930393</v>
      </c>
    </row>
    <row r="68" spans="1:12" x14ac:dyDescent="0.25">
      <c r="A68">
        <v>330110</v>
      </c>
      <c r="B68">
        <v>15.210000040000001</v>
      </c>
      <c r="C68">
        <v>0.30546001</v>
      </c>
      <c r="D68">
        <v>34.273998259999999</v>
      </c>
      <c r="E68">
        <v>0.31968001000000001</v>
      </c>
      <c r="F68">
        <v>37.280998230000002</v>
      </c>
      <c r="G68">
        <v>0.97909999000000003</v>
      </c>
      <c r="H68">
        <v>32.551998140000002</v>
      </c>
      <c r="J68" s="2">
        <f>TREND(Calibration!$A$2:$A$4,Calibration!$B$2:$B$4,C68)</f>
        <v>362.24035630877324</v>
      </c>
      <c r="K68" s="2">
        <f>TREND(Calibration!$A$2:$A$4,Calibration!$C$2:$C$4,E68)</f>
        <v>978.07181483450609</v>
      </c>
      <c r="L68" s="2">
        <f>TREND(Calibration!$A$2:$A$4,Calibration!$D$2:$D$4,G68)</f>
        <v>597.72610790571582</v>
      </c>
    </row>
    <row r="69" spans="1:12" x14ac:dyDescent="0.25">
      <c r="A69">
        <v>335099</v>
      </c>
      <c r="B69">
        <v>15.147999759999999</v>
      </c>
      <c r="C69">
        <v>0.30476001000000003</v>
      </c>
      <c r="D69">
        <v>34.257999419999997</v>
      </c>
      <c r="E69">
        <v>0.31952000000000003</v>
      </c>
      <c r="F69">
        <v>37.277999880000003</v>
      </c>
      <c r="G69">
        <v>0.97960000999999997</v>
      </c>
      <c r="H69">
        <v>32.546001429999997</v>
      </c>
      <c r="J69" s="2">
        <f>TREND(Calibration!$A$2:$A$4,Calibration!$B$2:$B$4,C69)</f>
        <v>359.13168396109972</v>
      </c>
      <c r="K69" s="2">
        <f>TREND(Calibration!$A$2:$A$4,Calibration!$C$2:$C$4,E69)</f>
        <v>976.83839057555974</v>
      </c>
      <c r="L69" s="2">
        <f>TREND(Calibration!$A$2:$A$4,Calibration!$D$2:$D$4,G69)</f>
        <v>598.03676494601029</v>
      </c>
    </row>
    <row r="70" spans="1:12" x14ac:dyDescent="0.25">
      <c r="A70">
        <v>340099</v>
      </c>
      <c r="B70">
        <v>15.100000380000001</v>
      </c>
      <c r="C70">
        <v>0.30502998999999997</v>
      </c>
      <c r="D70">
        <v>34.268001560000002</v>
      </c>
      <c r="E70">
        <v>0.31979001000000001</v>
      </c>
      <c r="F70">
        <v>37.292999270000003</v>
      </c>
      <c r="G70">
        <v>0.99959998999999999</v>
      </c>
      <c r="H70">
        <v>32.581001280000002</v>
      </c>
      <c r="J70" s="2">
        <f>TREND(Calibration!$A$2:$A$4,Calibration!$B$2:$B$4,C70)</f>
        <v>360.33065447599211</v>
      </c>
      <c r="K70" s="2">
        <f>TREND(Calibration!$A$2:$A$4,Calibration!$C$2:$C$4,E70)</f>
        <v>978.91974101714527</v>
      </c>
      <c r="L70" s="2">
        <f>TREND(Calibration!$A$2:$A$4,Calibration!$D$2:$D$4,G70)</f>
        <v>610.46253710061967</v>
      </c>
    </row>
    <row r="71" spans="1:12" x14ac:dyDescent="0.25">
      <c r="A71">
        <v>345099</v>
      </c>
      <c r="B71">
        <v>15.03100014</v>
      </c>
      <c r="C71">
        <v>0.30654000999999997</v>
      </c>
      <c r="D71">
        <v>34.280998230000002</v>
      </c>
      <c r="E71">
        <v>0.32194999000000002</v>
      </c>
      <c r="F71">
        <v>37.303001399999999</v>
      </c>
      <c r="G71">
        <v>0.98180002</v>
      </c>
      <c r="H71">
        <v>32.594001769999998</v>
      </c>
      <c r="J71" s="2">
        <f>TREND(Calibration!$A$2:$A$4,Calibration!$B$2:$B$4,C71)</f>
        <v>367.03659364518376</v>
      </c>
      <c r="K71" s="2">
        <f>TREND(Calibration!$A$2:$A$4,Calibration!$C$2:$C$4,E71)</f>
        <v>995.56977370784648</v>
      </c>
      <c r="L71" s="2">
        <f>TREND(Calibration!$A$2:$A$4,Calibration!$D$2:$D$4,G71)</f>
        <v>599.40360746274587</v>
      </c>
    </row>
    <row r="72" spans="1:12" x14ac:dyDescent="0.25">
      <c r="A72">
        <v>350099</v>
      </c>
      <c r="B72">
        <v>14.989000320000001</v>
      </c>
      <c r="C72">
        <v>0.30659999999999998</v>
      </c>
      <c r="D72">
        <v>34.26499939</v>
      </c>
      <c r="E72">
        <v>0.32271000999999999</v>
      </c>
      <c r="F72">
        <v>37.277999880000003</v>
      </c>
      <c r="G72">
        <v>0.98180002</v>
      </c>
      <c r="H72">
        <v>32.587001800000003</v>
      </c>
      <c r="J72" s="2">
        <f>TREND(Calibration!$A$2:$A$4,Calibration!$B$2:$B$4,C72)</f>
        <v>367.30300686537953</v>
      </c>
      <c r="K72" s="2">
        <f>TREND(Calibration!$A$2:$A$4,Calibration!$C$2:$C$4,E72)</f>
        <v>1001.4283269562964</v>
      </c>
      <c r="L72" s="2">
        <f>TREND(Calibration!$A$2:$A$4,Calibration!$D$2:$D$4,G72)</f>
        <v>599.40360746274587</v>
      </c>
    </row>
    <row r="73" spans="1:12" x14ac:dyDescent="0.25">
      <c r="A73">
        <v>355099</v>
      </c>
      <c r="B73">
        <v>14.963000299999999</v>
      </c>
      <c r="C73">
        <v>0.30768001</v>
      </c>
      <c r="D73">
        <v>34.268001560000002</v>
      </c>
      <c r="E73">
        <v>0.31918999999999997</v>
      </c>
      <c r="F73">
        <v>37.243000029999997</v>
      </c>
      <c r="G73">
        <v>0.97479998999999995</v>
      </c>
      <c r="H73">
        <v>32.590999600000004</v>
      </c>
      <c r="J73" s="2">
        <f>TREND(Calibration!$A$2:$A$4,Calibration!$B$2:$B$4,C73)</f>
        <v>372.0992886113952</v>
      </c>
      <c r="K73" s="2">
        <f>TREND(Calibration!$A$2:$A$4,Calibration!$C$2:$C$4,E73)</f>
        <v>974.29461202764173</v>
      </c>
      <c r="L73" s="2">
        <f>TREND(Calibration!$A$2:$A$4,Calibration!$D$2:$D$4,G73)</f>
        <v>595.05456422093107</v>
      </c>
    </row>
    <row r="74" spans="1:12" x14ac:dyDescent="0.25">
      <c r="A74">
        <v>360100</v>
      </c>
      <c r="B74">
        <v>15.01200008</v>
      </c>
      <c r="C74">
        <v>0.30849000999999998</v>
      </c>
      <c r="D74">
        <v>34.261001589999999</v>
      </c>
      <c r="E74">
        <v>0.31913998999999998</v>
      </c>
      <c r="F74">
        <v>37.308998109999997</v>
      </c>
      <c r="G74">
        <v>0.98830003</v>
      </c>
      <c r="H74">
        <v>32.641998289999997</v>
      </c>
      <c r="J74" s="2">
        <f>TREND(Calibration!$A$2:$A$4,Calibration!$B$2:$B$4,C74)</f>
        <v>375.69646661370325</v>
      </c>
      <c r="K74" s="2">
        <f>TREND(Calibration!$A$2:$A$4,Calibration!$C$2:$C$4,E74)</f>
        <v>973.90911395133458</v>
      </c>
      <c r="L74" s="2">
        <f>TREND(Calibration!$A$2:$A$4,Calibration!$D$2:$D$4,G74)</f>
        <v>603.44199366426619</v>
      </c>
    </row>
    <row r="75" spans="1:12" x14ac:dyDescent="0.25">
      <c r="A75">
        <v>365100</v>
      </c>
      <c r="B75">
        <v>14.9829998</v>
      </c>
      <c r="C75">
        <v>0.30264999999999997</v>
      </c>
      <c r="D75">
        <v>34.26499939</v>
      </c>
      <c r="E75">
        <v>0.31999999000000001</v>
      </c>
      <c r="F75">
        <v>37.251998899999997</v>
      </c>
      <c r="G75">
        <v>0.97210001999999995</v>
      </c>
      <c r="H75">
        <v>32.61000061</v>
      </c>
      <c r="J75" s="2">
        <f>TREND(Calibration!$A$2:$A$4,Calibration!$B$2:$B$4,C75)</f>
        <v>349.76121290350693</v>
      </c>
      <c r="K75" s="2">
        <f>TREND(Calibration!$A$2:$A$4,Calibration!$C$2:$C$4,E75)</f>
        <v>980.53835501560548</v>
      </c>
      <c r="L75" s="2">
        <f>TREND(Calibration!$A$2:$A$4,Calibration!$D$2:$D$4,G75)</f>
        <v>593.37710194125475</v>
      </c>
    </row>
    <row r="76" spans="1:12" x14ac:dyDescent="0.25">
      <c r="A76">
        <v>370099</v>
      </c>
      <c r="B76">
        <v>15.050999640000001</v>
      </c>
      <c r="C76">
        <v>0.30459999999999998</v>
      </c>
      <c r="D76">
        <v>34.273998259999999</v>
      </c>
      <c r="E76">
        <v>0.32335001000000002</v>
      </c>
      <c r="F76">
        <v>37.26499939</v>
      </c>
      <c r="G76">
        <v>0.96509999000000002</v>
      </c>
      <c r="H76">
        <v>32.599998470000003</v>
      </c>
      <c r="J76" s="2">
        <f>TREND(Calibration!$A$2:$A$4,Calibration!$B$2:$B$4,C76)</f>
        <v>358.4210858720262</v>
      </c>
      <c r="K76" s="2">
        <f>TREND(Calibration!$A$2:$A$4,Calibration!$C$2:$C$4,E76)</f>
        <v>1006.3617156552884</v>
      </c>
      <c r="L76" s="2">
        <f>TREND(Calibration!$A$2:$A$4,Calibration!$D$2:$D$4,G76)</f>
        <v>589.02805869944007</v>
      </c>
    </row>
    <row r="77" spans="1:12" x14ac:dyDescent="0.25">
      <c r="A77">
        <v>375099</v>
      </c>
      <c r="B77">
        <v>15.08699989</v>
      </c>
      <c r="C77">
        <v>0.30687001000000003</v>
      </c>
      <c r="D77">
        <v>34.242000580000003</v>
      </c>
      <c r="E77">
        <v>0.32524999999999998</v>
      </c>
      <c r="F77">
        <v>37.277999880000003</v>
      </c>
      <c r="G77">
        <v>0.96780001999999998</v>
      </c>
      <c r="H77">
        <v>32.606998439999998</v>
      </c>
      <c r="J77" s="2">
        <f>TREND(Calibration!$A$2:$A$4,Calibration!$B$2:$B$4,C77)</f>
        <v>368.50211060908737</v>
      </c>
      <c r="K77" s="2">
        <f>TREND(Calibration!$A$2:$A$4,Calibration!$C$2:$C$4,E77)</f>
        <v>1021.0076362712223</v>
      </c>
      <c r="L77" s="2">
        <f>TREND(Calibration!$A$2:$A$4,Calibration!$D$2:$D$4,G77)</f>
        <v>590.70555825647011</v>
      </c>
    </row>
    <row r="78" spans="1:12" x14ac:dyDescent="0.25">
      <c r="A78">
        <v>380099</v>
      </c>
      <c r="B78">
        <v>15.09000015</v>
      </c>
      <c r="C78">
        <v>0.30871000999999998</v>
      </c>
      <c r="D78">
        <v>34.236000060000002</v>
      </c>
      <c r="E78">
        <v>0.32887</v>
      </c>
      <c r="F78">
        <v>37.290000919999997</v>
      </c>
      <c r="G78">
        <v>0.98019999000000002</v>
      </c>
      <c r="H78">
        <v>32.664001460000001</v>
      </c>
      <c r="J78" s="2">
        <f>TREND(Calibration!$A$2:$A$4,Calibration!$B$2:$B$4,C78)</f>
        <v>376.6734779229721</v>
      </c>
      <c r="K78" s="2">
        <f>TREND(Calibration!$A$2:$A$4,Calibration!$C$2:$C$4,E78)</f>
        <v>1048.9121160998955</v>
      </c>
      <c r="L78" s="2">
        <f>TREND(Calibration!$A$2:$A$4,Calibration!$D$2:$D$4,G78)</f>
        <v>598.40952605763755</v>
      </c>
    </row>
    <row r="79" spans="1:12" x14ac:dyDescent="0.25">
      <c r="A79">
        <v>385099</v>
      </c>
      <c r="B79">
        <v>15.06400013</v>
      </c>
      <c r="C79">
        <v>0.30843999999999999</v>
      </c>
      <c r="D79">
        <v>34.248001100000003</v>
      </c>
      <c r="E79">
        <v>0.32811001000000001</v>
      </c>
      <c r="F79">
        <v>37.319000240000001</v>
      </c>
      <c r="G79">
        <v>0.97640002000000004</v>
      </c>
      <c r="H79">
        <v>32.683998109999997</v>
      </c>
      <c r="J79" s="2">
        <f>TREND(Calibration!$A$2:$A$4,Calibration!$B$2:$B$4,C79)</f>
        <v>375.47437417926449</v>
      </c>
      <c r="K79" s="2">
        <f>TREND(Calibration!$A$2:$A$4,Calibration!$C$2:$C$4,E79)</f>
        <v>1043.0537941040409</v>
      </c>
      <c r="L79" s="2">
        <f>TREND(Calibration!$A$2:$A$4,Calibration!$D$2:$D$4,G79)</f>
        <v>596.0486456260395</v>
      </c>
    </row>
    <row r="80" spans="1:12" x14ac:dyDescent="0.25">
      <c r="A80">
        <v>390099</v>
      </c>
      <c r="B80">
        <v>15.083000180000001</v>
      </c>
      <c r="C80">
        <v>0.30832999999999999</v>
      </c>
      <c r="D80">
        <v>34.286998750000002</v>
      </c>
      <c r="E80">
        <v>0.32806000000000002</v>
      </c>
      <c r="F80">
        <v>37.321998600000001</v>
      </c>
      <c r="G80">
        <v>0.97640002000000004</v>
      </c>
      <c r="H80">
        <v>32.731998439999998</v>
      </c>
      <c r="J80" s="2">
        <f>TREND(Calibration!$A$2:$A$4,Calibration!$B$2:$B$4,C80)</f>
        <v>374.98586852462995</v>
      </c>
      <c r="K80" s="2">
        <f>TREND(Calibration!$A$2:$A$4,Calibration!$C$2:$C$4,E80)</f>
        <v>1042.6682960277342</v>
      </c>
      <c r="L80" s="2">
        <f>TREND(Calibration!$A$2:$A$4,Calibration!$D$2:$D$4,G80)</f>
        <v>596.0486456260395</v>
      </c>
    </row>
    <row r="81" spans="1:12" x14ac:dyDescent="0.25">
      <c r="A81">
        <v>395099</v>
      </c>
      <c r="B81">
        <v>15.04800034</v>
      </c>
      <c r="C81">
        <v>0.30805999000000001</v>
      </c>
      <c r="D81">
        <v>34.244998930000001</v>
      </c>
      <c r="E81">
        <v>0.32876</v>
      </c>
      <c r="F81">
        <v>37.35400009</v>
      </c>
      <c r="G81">
        <v>0.97799999000000004</v>
      </c>
      <c r="H81">
        <v>32.689998629999998</v>
      </c>
      <c r="J81" s="2">
        <f>TREND(Calibration!$A$2:$A$4,Calibration!$B$2:$B$4,C81)</f>
        <v>373.78676478092234</v>
      </c>
      <c r="K81" s="2">
        <f>TREND(Calibration!$A$2:$A$4,Calibration!$C$2:$C$4,E81)</f>
        <v>1048.0641899172563</v>
      </c>
      <c r="L81" s="2">
        <f>TREND(Calibration!$A$2:$A$4,Calibration!$D$2:$D$4,G81)</f>
        <v>597.04268975379421</v>
      </c>
    </row>
    <row r="82" spans="1:12" x14ac:dyDescent="0.25">
      <c r="A82">
        <v>400099</v>
      </c>
      <c r="B82">
        <v>15.022000309999999</v>
      </c>
      <c r="C82">
        <v>0.30891999999999997</v>
      </c>
      <c r="D82">
        <v>34.268001560000002</v>
      </c>
      <c r="E82">
        <v>0.32887</v>
      </c>
      <c r="F82">
        <v>37.312000269999999</v>
      </c>
      <c r="G82">
        <v>0.97860002999999995</v>
      </c>
      <c r="H82">
        <v>32.671001429999997</v>
      </c>
      <c r="J82" s="2">
        <f>TREND(Calibration!$A$2:$A$4,Calibration!$B$2:$B$4,C82)</f>
        <v>377.60603521766916</v>
      </c>
      <c r="K82" s="2">
        <f>TREND(Calibration!$A$2:$A$4,Calibration!$C$2:$C$4,E82)</f>
        <v>1048.9121160998955</v>
      </c>
      <c r="L82" s="2">
        <f>TREND(Calibration!$A$2:$A$4,Calibration!$D$2:$D$4,G82)</f>
        <v>597.41548814277508</v>
      </c>
    </row>
    <row r="83" spans="1:12" x14ac:dyDescent="0.25">
      <c r="A83">
        <v>405108</v>
      </c>
      <c r="B83">
        <v>15.01200008</v>
      </c>
      <c r="C83">
        <v>0.30654000999999997</v>
      </c>
      <c r="D83">
        <v>34.255001069999999</v>
      </c>
      <c r="E83">
        <v>0.32887</v>
      </c>
      <c r="F83">
        <v>37.32799911</v>
      </c>
      <c r="G83">
        <v>0.97149998000000004</v>
      </c>
      <c r="H83">
        <v>32.652000430000001</v>
      </c>
      <c r="J83" s="2">
        <f>TREND(Calibration!$A$2:$A$4,Calibration!$B$2:$B$4,C83)</f>
        <v>367.03659364518376</v>
      </c>
      <c r="K83" s="2">
        <f>TREND(Calibration!$A$2:$A$4,Calibration!$C$2:$C$4,E83)</f>
        <v>1048.9121160998955</v>
      </c>
      <c r="L83" s="2">
        <f>TREND(Calibration!$A$2:$A$4,Calibration!$D$2:$D$4,G83)</f>
        <v>593.00430355227388</v>
      </c>
    </row>
    <row r="84" spans="1:12" x14ac:dyDescent="0.25">
      <c r="A84">
        <v>410099</v>
      </c>
      <c r="B84">
        <v>15.024999619999999</v>
      </c>
      <c r="C84">
        <v>0.30417000999999999</v>
      </c>
      <c r="D84">
        <v>34.261001589999999</v>
      </c>
      <c r="E84">
        <v>0.33271000000000001</v>
      </c>
      <c r="F84">
        <v>37.319000240000001</v>
      </c>
      <c r="G84">
        <v>0.98290001999999999</v>
      </c>
      <c r="H84">
        <v>32.618999479999999</v>
      </c>
      <c r="J84" s="2">
        <f>TREND(Calibration!$A$2:$A$4,Calibration!$B$2:$B$4,C84)</f>
        <v>356.51151726806029</v>
      </c>
      <c r="K84" s="2">
        <f>TREND(Calibration!$A$2:$A$4,Calibration!$C$2:$C$4,E84)</f>
        <v>1078.5124482938475</v>
      </c>
      <c r="L84" s="2">
        <f>TREND(Calibration!$A$2:$A$4,Calibration!$D$2:$D$4,G84)</f>
        <v>600.0870256146676</v>
      </c>
    </row>
    <row r="85" spans="1:12" x14ac:dyDescent="0.25">
      <c r="A85">
        <v>415099</v>
      </c>
      <c r="B85">
        <v>15.01200008</v>
      </c>
      <c r="C85">
        <v>0.30594999</v>
      </c>
      <c r="D85">
        <v>34.284000399999996</v>
      </c>
      <c r="E85">
        <v>0.33460000000000001</v>
      </c>
      <c r="F85">
        <v>37.312000269999999</v>
      </c>
      <c r="G85">
        <v>0.97909999000000003</v>
      </c>
      <c r="H85">
        <v>32.687000269999999</v>
      </c>
      <c r="J85" s="2">
        <f>TREND(Calibration!$A$2:$A$4,Calibration!$B$2:$B$4,C85)</f>
        <v>364.4163381329347</v>
      </c>
      <c r="K85" s="2">
        <f>TREND(Calibration!$A$2:$A$4,Calibration!$C$2:$C$4,E85)</f>
        <v>1093.081361795558</v>
      </c>
      <c r="L85" s="2">
        <f>TREND(Calibration!$A$2:$A$4,Calibration!$D$2:$D$4,G85)</f>
        <v>597.72610790571582</v>
      </c>
    </row>
    <row r="86" spans="1:12" x14ac:dyDescent="0.25">
      <c r="A86">
        <v>420099</v>
      </c>
      <c r="B86">
        <v>15.022000309999999</v>
      </c>
      <c r="C86">
        <v>0.30702998999999997</v>
      </c>
      <c r="D86">
        <v>34.292999270000003</v>
      </c>
      <c r="E86">
        <v>0.33265001</v>
      </c>
      <c r="F86">
        <v>37.321998600000001</v>
      </c>
      <c r="G86">
        <v>0.97689998</v>
      </c>
      <c r="H86">
        <v>32.616001130000001</v>
      </c>
      <c r="J86" s="2">
        <f>TREND(Calibration!$A$2:$A$4,Calibration!$B$2:$B$4,C86)</f>
        <v>369.21257546934544</v>
      </c>
      <c r="K86" s="2">
        <f>TREND(Calibration!$A$2:$A$4,Calibration!$C$2:$C$4,E86)</f>
        <v>1078.0500201875154</v>
      </c>
      <c r="L86" s="2">
        <f>TREND(Calibration!$A$2:$A$4,Calibration!$D$2:$D$4,G86)</f>
        <v>596.35926538898025</v>
      </c>
    </row>
    <row r="87" spans="1:12" x14ac:dyDescent="0.25">
      <c r="A87">
        <v>425100</v>
      </c>
      <c r="B87">
        <v>15.01799965</v>
      </c>
      <c r="C87">
        <v>0.30637999999999999</v>
      </c>
      <c r="D87">
        <v>34.26499939</v>
      </c>
      <c r="E87">
        <v>0.33302999</v>
      </c>
      <c r="F87">
        <v>37.29700089</v>
      </c>
      <c r="G87">
        <v>0.96829997999999995</v>
      </c>
      <c r="H87">
        <v>32.625999450000002</v>
      </c>
      <c r="J87" s="2">
        <f>TREND(Calibration!$A$2:$A$4,Calibration!$B$2:$B$4,C87)</f>
        <v>366.32599555611068</v>
      </c>
      <c r="K87" s="2">
        <f>TREND(Calibration!$A$2:$A$4,Calibration!$C$2:$C$4,E87)</f>
        <v>1080.9790655591448</v>
      </c>
      <c r="L87" s="2">
        <f>TREND(Calibration!$A$2:$A$4,Calibration!$D$2:$D$4,G87)</f>
        <v>591.01617801941075</v>
      </c>
    </row>
    <row r="88" spans="1:12" x14ac:dyDescent="0.25">
      <c r="A88">
        <v>430099</v>
      </c>
      <c r="B88">
        <v>15.024999619999999</v>
      </c>
      <c r="C88">
        <v>0.30665000999999997</v>
      </c>
      <c r="D88">
        <v>34.261001589999999</v>
      </c>
      <c r="E88">
        <v>0.33687001</v>
      </c>
      <c r="F88">
        <v>37.299999239999998</v>
      </c>
      <c r="G88">
        <v>0.97589999000000005</v>
      </c>
      <c r="H88">
        <v>32.616001130000001</v>
      </c>
      <c r="J88" s="2">
        <f>TREND(Calibration!$A$2:$A$4,Calibration!$B$2:$B$4,C88)</f>
        <v>367.52509929981829</v>
      </c>
      <c r="K88" s="2">
        <f>TREND(Calibration!$A$2:$A$4,Calibration!$C$2:$C$4,E88)</f>
        <v>1110.5795519214937</v>
      </c>
      <c r="L88" s="2">
        <f>TREND(Calibration!$A$2:$A$4,Calibration!$D$2:$D$4,G88)</f>
        <v>595.7379823728528</v>
      </c>
    </row>
    <row r="89" spans="1:12" x14ac:dyDescent="0.25">
      <c r="A89">
        <v>435099</v>
      </c>
      <c r="B89">
        <v>14.97000027</v>
      </c>
      <c r="C89">
        <v>0.30632999999999999</v>
      </c>
      <c r="D89">
        <v>34.248001100000003</v>
      </c>
      <c r="E89">
        <v>0.33746000999999998</v>
      </c>
      <c r="F89">
        <v>37.319000240000001</v>
      </c>
      <c r="G89">
        <v>0.97689998</v>
      </c>
      <c r="H89">
        <v>32.638999939999998</v>
      </c>
      <c r="J89" s="2">
        <f>TREND(Calibration!$A$2:$A$4,Calibration!$B$2:$B$4,C89)</f>
        <v>366.10394753127684</v>
      </c>
      <c r="K89" s="2">
        <f>TREND(Calibration!$A$2:$A$4,Calibration!$C$2:$C$4,E89)</f>
        <v>1115.1275196283766</v>
      </c>
      <c r="L89" s="2">
        <f>TREND(Calibration!$A$2:$A$4,Calibration!$D$2:$D$4,G89)</f>
        <v>596.35926538898025</v>
      </c>
    </row>
    <row r="90" spans="1:12" x14ac:dyDescent="0.25">
      <c r="A90">
        <v>440099</v>
      </c>
      <c r="B90">
        <v>14.97000027</v>
      </c>
      <c r="C90">
        <v>0.30648999999999998</v>
      </c>
      <c r="D90">
        <v>34.257999419999997</v>
      </c>
      <c r="E90">
        <v>0.33627000000000001</v>
      </c>
      <c r="F90">
        <v>37.303001399999999</v>
      </c>
      <c r="G90">
        <v>0.97640002000000004</v>
      </c>
      <c r="H90">
        <v>32.693000789999999</v>
      </c>
      <c r="J90" s="2">
        <f>TREND(Calibration!$A$2:$A$4,Calibration!$B$2:$B$4,C90)</f>
        <v>366.81450121074499</v>
      </c>
      <c r="K90" s="2">
        <f>TREND(Calibration!$A$2:$A$4,Calibration!$C$2:$C$4,E90)</f>
        <v>1105.9544229319902</v>
      </c>
      <c r="L90" s="2">
        <f>TREND(Calibration!$A$2:$A$4,Calibration!$D$2:$D$4,G90)</f>
        <v>596.0486456260395</v>
      </c>
    </row>
    <row r="91" spans="1:12" x14ac:dyDescent="0.25">
      <c r="A91">
        <v>445099</v>
      </c>
      <c r="B91">
        <v>14.989000320000001</v>
      </c>
      <c r="C91">
        <v>0.30676001000000003</v>
      </c>
      <c r="D91">
        <v>34.255001069999999</v>
      </c>
      <c r="E91">
        <v>0.33406001000000002</v>
      </c>
      <c r="F91">
        <v>37.308998109999997</v>
      </c>
      <c r="G91">
        <v>0.97479998999999995</v>
      </c>
      <c r="H91">
        <v>32.715999600000004</v>
      </c>
      <c r="J91" s="2">
        <f>TREND(Calibration!$A$2:$A$4,Calibration!$B$2:$B$4,C91)</f>
        <v>368.01360495445283</v>
      </c>
      <c r="K91" s="2">
        <f>TREND(Calibration!$A$2:$A$4,Calibration!$C$2:$C$4,E91)</f>
        <v>1088.9188921649823</v>
      </c>
      <c r="L91" s="2">
        <f>TREND(Calibration!$A$2:$A$4,Calibration!$D$2:$D$4,G91)</f>
        <v>595.05456422093107</v>
      </c>
    </row>
    <row r="92" spans="1:12" x14ac:dyDescent="0.25">
      <c r="A92">
        <v>450099</v>
      </c>
      <c r="B92">
        <v>15.03100014</v>
      </c>
      <c r="C92">
        <v>0.30588999</v>
      </c>
      <c r="D92">
        <v>34.257999419999997</v>
      </c>
      <c r="E92">
        <v>0.33298000999999999</v>
      </c>
      <c r="F92">
        <v>37.292999270000003</v>
      </c>
      <c r="G92">
        <v>0.97259998000000003</v>
      </c>
      <c r="H92">
        <v>32.693000789999999</v>
      </c>
      <c r="J92" s="2">
        <f>TREND(Calibration!$A$2:$A$4,Calibration!$B$2:$B$4,C92)</f>
        <v>364.14988050313423</v>
      </c>
      <c r="K92" s="2">
        <f>TREND(Calibration!$A$2:$A$4,Calibration!$C$2:$C$4,E92)</f>
        <v>1080.593798735433</v>
      </c>
      <c r="L92" s="2">
        <f>TREND(Calibration!$A$2:$A$4,Calibration!$D$2:$D$4,G92)</f>
        <v>593.6877217041955</v>
      </c>
    </row>
    <row r="93" spans="1:12" x14ac:dyDescent="0.25">
      <c r="A93">
        <v>455102</v>
      </c>
      <c r="B93">
        <v>15.074000359999999</v>
      </c>
      <c r="C93">
        <v>0.30562001</v>
      </c>
      <c r="D93">
        <v>34.26499939</v>
      </c>
      <c r="E93">
        <v>0.33044001000000001</v>
      </c>
      <c r="F93">
        <v>37.308998109999997</v>
      </c>
      <c r="G93">
        <v>0.97149998000000004</v>
      </c>
      <c r="H93">
        <v>32.737998959999999</v>
      </c>
      <c r="J93" s="2">
        <f>TREND(Calibration!$A$2:$A$4,Calibration!$B$2:$B$4,C93)</f>
        <v>362.95090998824139</v>
      </c>
      <c r="K93" s="2">
        <f>TREND(Calibration!$A$2:$A$4,Calibration!$C$2:$C$4,E93)</f>
        <v>1061.0144123363086</v>
      </c>
      <c r="L93" s="2">
        <f>TREND(Calibration!$A$2:$A$4,Calibration!$D$2:$D$4,G93)</f>
        <v>593.00430355227388</v>
      </c>
    </row>
    <row r="94" spans="1:12" x14ac:dyDescent="0.25">
      <c r="A94">
        <v>460099</v>
      </c>
      <c r="B94">
        <v>15.11299992</v>
      </c>
      <c r="C94">
        <v>0.30568001</v>
      </c>
      <c r="D94">
        <v>34.280998230000002</v>
      </c>
      <c r="E94">
        <v>0.32881000999999999</v>
      </c>
      <c r="F94">
        <v>37.308998109999997</v>
      </c>
      <c r="G94">
        <v>0.96829997999999995</v>
      </c>
      <c r="H94">
        <v>32.722000119999997</v>
      </c>
      <c r="J94" s="2">
        <f>TREND(Calibration!$A$2:$A$4,Calibration!$B$2:$B$4,C94)</f>
        <v>363.21736761804209</v>
      </c>
      <c r="K94" s="2">
        <f>TREND(Calibration!$A$2:$A$4,Calibration!$C$2:$C$4,E94)</f>
        <v>1048.4496879935634</v>
      </c>
      <c r="L94" s="2">
        <f>TREND(Calibration!$A$2:$A$4,Calibration!$D$2:$D$4,G94)</f>
        <v>591.01617801941075</v>
      </c>
    </row>
    <row r="95" spans="1:12" x14ac:dyDescent="0.25">
      <c r="A95">
        <v>465100</v>
      </c>
      <c r="B95">
        <v>15.079999920000001</v>
      </c>
      <c r="C95">
        <v>0.30621999999999999</v>
      </c>
      <c r="D95">
        <v>34.248001100000003</v>
      </c>
      <c r="E95">
        <v>0.32519000999999997</v>
      </c>
      <c r="F95">
        <v>37.29700089</v>
      </c>
      <c r="G95">
        <v>0.97320002000000005</v>
      </c>
      <c r="H95">
        <v>32.722000119999997</v>
      </c>
      <c r="J95" s="2">
        <f>TREND(Calibration!$A$2:$A$4,Calibration!$B$2:$B$4,C95)</f>
        <v>365.61544187664231</v>
      </c>
      <c r="K95" s="2">
        <f>TREND(Calibration!$A$2:$A$4,Calibration!$C$2:$C$4,E95)</f>
        <v>1020.5452081648898</v>
      </c>
      <c r="L95" s="2">
        <f>TREND(Calibration!$A$2:$A$4,Calibration!$D$2:$D$4,G95)</f>
        <v>594.06052009317648</v>
      </c>
    </row>
    <row r="96" spans="1:12" x14ac:dyDescent="0.25">
      <c r="A96">
        <v>470099</v>
      </c>
      <c r="B96">
        <v>15.024999619999999</v>
      </c>
      <c r="C96">
        <v>0.30384000999999999</v>
      </c>
      <c r="D96">
        <v>34.27099991</v>
      </c>
      <c r="E96">
        <v>0.32497999</v>
      </c>
      <c r="F96">
        <v>37.338001249999998</v>
      </c>
      <c r="G96">
        <v>0.97259998000000003</v>
      </c>
      <c r="H96">
        <v>32.719001769999998</v>
      </c>
      <c r="J96" s="2">
        <f>TREND(Calibration!$A$2:$A$4,Calibration!$B$2:$B$4,C96)</f>
        <v>355.04600030415713</v>
      </c>
      <c r="K96" s="2">
        <f>TREND(Calibration!$A$2:$A$4,Calibration!$C$2:$C$4,E96)</f>
        <v>1018.9262858296363</v>
      </c>
      <c r="L96" s="2">
        <f>TREND(Calibration!$A$2:$A$4,Calibration!$D$2:$D$4,G96)</f>
        <v>593.6877217041955</v>
      </c>
    </row>
    <row r="97" spans="1:12" x14ac:dyDescent="0.25">
      <c r="A97">
        <v>475113</v>
      </c>
      <c r="B97">
        <v>14.946999549999999</v>
      </c>
      <c r="C97">
        <v>0.30508000000000002</v>
      </c>
      <c r="D97">
        <v>34.277000430000001</v>
      </c>
      <c r="E97">
        <v>0.32617000000000002</v>
      </c>
      <c r="F97">
        <v>37.344001769999998</v>
      </c>
      <c r="G97">
        <v>0.96509999000000002</v>
      </c>
      <c r="H97">
        <v>32.683998109999997</v>
      </c>
      <c r="J97" s="2">
        <f>TREND(Calibration!$A$2:$A$4,Calibration!$B$2:$B$4,C97)</f>
        <v>360.5527469104311</v>
      </c>
      <c r="K97" s="2">
        <f>TREND(Calibration!$A$2:$A$4,Calibration!$C$2:$C$4,E97)</f>
        <v>1028.0993825260232</v>
      </c>
      <c r="L97" s="2">
        <f>TREND(Calibration!$A$2:$A$4,Calibration!$D$2:$D$4,G97)</f>
        <v>589.02805869944007</v>
      </c>
    </row>
    <row r="98" spans="1:12" x14ac:dyDescent="0.25">
      <c r="A98">
        <v>480100</v>
      </c>
      <c r="B98">
        <v>14.8920002</v>
      </c>
      <c r="C98">
        <v>0.30568001</v>
      </c>
      <c r="D98">
        <v>34.277000430000001</v>
      </c>
      <c r="E98">
        <v>0.32552001000000003</v>
      </c>
      <c r="F98">
        <v>37.308998109999997</v>
      </c>
      <c r="G98">
        <v>0.95969998999999995</v>
      </c>
      <c r="H98">
        <v>32.731998439999998</v>
      </c>
      <c r="J98" s="2">
        <f>TREND(Calibration!$A$2:$A$4,Calibration!$B$2:$B$4,C98)</f>
        <v>363.21736761804209</v>
      </c>
      <c r="K98" s="2">
        <f>TREND(Calibration!$A$2:$A$4,Calibration!$C$2:$C$4,E98)</f>
        <v>1023.0889867128083</v>
      </c>
      <c r="L98" s="2">
        <f>TREND(Calibration!$A$2:$A$4,Calibration!$D$2:$D$4,G98)</f>
        <v>585.67309686273359</v>
      </c>
    </row>
    <row r="99" spans="1:12" x14ac:dyDescent="0.25">
      <c r="A99">
        <v>485099</v>
      </c>
      <c r="B99">
        <v>14.960000040000001</v>
      </c>
      <c r="C99">
        <v>0.30588999</v>
      </c>
      <c r="D99">
        <v>34.286998750000002</v>
      </c>
      <c r="E99">
        <v>0.32264999</v>
      </c>
      <c r="F99">
        <v>37.303001399999999</v>
      </c>
      <c r="G99">
        <v>0.96289997999999999</v>
      </c>
      <c r="H99">
        <v>32.70299911</v>
      </c>
      <c r="J99" s="2">
        <f>TREND(Calibration!$A$2:$A$4,Calibration!$B$2:$B$4,C99)</f>
        <v>364.14988050313423</v>
      </c>
      <c r="K99" s="2">
        <f>TREND(Calibration!$A$2:$A$4,Calibration!$C$2:$C$4,E99)</f>
        <v>1000.965667597369</v>
      </c>
      <c r="L99" s="2">
        <f>TREND(Calibration!$A$2:$A$4,Calibration!$D$2:$D$4,G99)</f>
        <v>587.66121618270438</v>
      </c>
    </row>
    <row r="100" spans="1:12" x14ac:dyDescent="0.25">
      <c r="A100">
        <v>490099</v>
      </c>
      <c r="B100">
        <v>15.04800034</v>
      </c>
      <c r="C100">
        <v>0.30810999999999999</v>
      </c>
      <c r="D100">
        <v>34.268001560000002</v>
      </c>
      <c r="E100">
        <v>0.32168001000000002</v>
      </c>
      <c r="F100">
        <v>37.344001769999998</v>
      </c>
      <c r="G100">
        <v>0.96719997999999996</v>
      </c>
      <c r="H100">
        <v>32.713001249999998</v>
      </c>
      <c r="J100" s="2">
        <f>TREND(Calibration!$A$2:$A$4,Calibration!$B$2:$B$4,C100)</f>
        <v>374.0088572153611</v>
      </c>
      <c r="K100" s="2">
        <f>TREND(Calibration!$A$2:$A$4,Calibration!$C$2:$C$4,E100)</f>
        <v>993.48865451885626</v>
      </c>
      <c r="L100" s="2">
        <f>TREND(Calibration!$A$2:$A$4,Calibration!$D$2:$D$4,G100)</f>
        <v>590.33275986748913</v>
      </c>
    </row>
    <row r="101" spans="1:12" x14ac:dyDescent="0.25">
      <c r="A101">
        <v>495099</v>
      </c>
      <c r="B101">
        <v>15.17700005</v>
      </c>
      <c r="C101">
        <v>0.30779001</v>
      </c>
      <c r="D101">
        <v>34.29700089</v>
      </c>
      <c r="E101">
        <v>0.32368001000000002</v>
      </c>
      <c r="F101">
        <v>37.277999880000003</v>
      </c>
      <c r="G101">
        <v>0.95050000999999995</v>
      </c>
      <c r="H101">
        <v>32.708999630000001</v>
      </c>
      <c r="J101" s="2">
        <f>TREND(Calibration!$A$2:$A$4,Calibration!$B$2:$B$4,C101)</f>
        <v>372.58779426602973</v>
      </c>
      <c r="K101" s="2">
        <f>TREND(Calibration!$A$2:$A$4,Calibration!$C$2:$C$4,E101)</f>
        <v>1008.905494203206</v>
      </c>
      <c r="L101" s="2">
        <f>TREND(Calibration!$A$2:$A$4,Calibration!$D$2:$D$4,G101)</f>
        <v>579.95724838153694</v>
      </c>
    </row>
    <row r="102" spans="1:12" x14ac:dyDescent="0.25">
      <c r="A102">
        <v>500099</v>
      </c>
      <c r="B102">
        <v>15.29399967</v>
      </c>
      <c r="C102">
        <v>0.30426999999999998</v>
      </c>
      <c r="D102">
        <v>34.280998230000002</v>
      </c>
      <c r="E102">
        <v>0.32491999999999999</v>
      </c>
      <c r="F102">
        <v>37.290000919999997</v>
      </c>
      <c r="G102">
        <v>0.96020000999999999</v>
      </c>
      <c r="H102">
        <v>32.700000760000002</v>
      </c>
      <c r="J102" s="2">
        <f>TREND(Calibration!$A$2:$A$4,Calibration!$B$2:$B$4,C102)</f>
        <v>356.95556890812304</v>
      </c>
      <c r="K102" s="2">
        <f>TREND(Calibration!$A$2:$A$4,Calibration!$C$2:$C$4,E102)</f>
        <v>1018.4638577233043</v>
      </c>
      <c r="L102" s="2">
        <f>TREND(Calibration!$A$2:$A$4,Calibration!$D$2:$D$4,G102)</f>
        <v>585.98375390302806</v>
      </c>
    </row>
    <row r="103" spans="1:12" x14ac:dyDescent="0.25">
      <c r="A103">
        <v>505099</v>
      </c>
      <c r="B103">
        <v>15.355999949999999</v>
      </c>
      <c r="C103">
        <v>0.30594999</v>
      </c>
      <c r="D103">
        <v>34.22900009</v>
      </c>
      <c r="E103">
        <v>0.32264999</v>
      </c>
      <c r="F103">
        <v>37.331001280000002</v>
      </c>
      <c r="G103">
        <v>0.97149998000000004</v>
      </c>
      <c r="H103">
        <v>32.724998470000003</v>
      </c>
      <c r="J103" s="2">
        <f>TREND(Calibration!$A$2:$A$4,Calibration!$B$2:$B$4,C103)</f>
        <v>364.4163381329347</v>
      </c>
      <c r="K103" s="2">
        <f>TREND(Calibration!$A$2:$A$4,Calibration!$C$2:$C$4,E103)</f>
        <v>1000.965667597369</v>
      </c>
      <c r="L103" s="2">
        <f>TREND(Calibration!$A$2:$A$4,Calibration!$D$2:$D$4,G103)</f>
        <v>593.00430355227388</v>
      </c>
    </row>
    <row r="104" spans="1:12" x14ac:dyDescent="0.25">
      <c r="A104">
        <v>510099</v>
      </c>
      <c r="B104">
        <v>15.34599972</v>
      </c>
      <c r="C104">
        <v>0.30735001000000001</v>
      </c>
      <c r="D104">
        <v>34.273998259999999</v>
      </c>
      <c r="E104">
        <v>0.31849</v>
      </c>
      <c r="F104">
        <v>37.299999239999998</v>
      </c>
      <c r="G104">
        <v>0.97210001999999995</v>
      </c>
      <c r="H104">
        <v>32.777000430000001</v>
      </c>
      <c r="J104" s="2">
        <f>TREND(Calibration!$A$2:$A$4,Calibration!$B$2:$B$4,C104)</f>
        <v>370.63377164749204</v>
      </c>
      <c r="K104" s="2">
        <f>TREND(Calibration!$A$2:$A$4,Calibration!$C$2:$C$4,E104)</f>
        <v>968.89871813811919</v>
      </c>
      <c r="L104" s="2">
        <f>TREND(Calibration!$A$2:$A$4,Calibration!$D$2:$D$4,G104)</f>
        <v>593.37710194125475</v>
      </c>
    </row>
    <row r="105" spans="1:12" x14ac:dyDescent="0.25">
      <c r="A105">
        <v>515099</v>
      </c>
      <c r="B105">
        <v>15.26799965</v>
      </c>
      <c r="C105">
        <v>0.30713998999999997</v>
      </c>
      <c r="D105">
        <v>34.255001069999999</v>
      </c>
      <c r="E105">
        <v>0.32168001000000002</v>
      </c>
      <c r="F105">
        <v>37.321998600000001</v>
      </c>
      <c r="G105">
        <v>0.96719997999999996</v>
      </c>
      <c r="H105">
        <v>32.796001429999997</v>
      </c>
      <c r="J105" s="2">
        <f>TREND(Calibration!$A$2:$A$4,Calibration!$B$2:$B$4,C105)</f>
        <v>369.70108112397975</v>
      </c>
      <c r="K105" s="2">
        <f>TREND(Calibration!$A$2:$A$4,Calibration!$C$2:$C$4,E105)</f>
        <v>993.48865451885626</v>
      </c>
      <c r="L105" s="2">
        <f>TREND(Calibration!$A$2:$A$4,Calibration!$D$2:$D$4,G105)</f>
        <v>590.33275986748913</v>
      </c>
    </row>
    <row r="106" spans="1:12" x14ac:dyDescent="0.25">
      <c r="A106">
        <v>520099</v>
      </c>
      <c r="B106">
        <v>15.194000239999999</v>
      </c>
      <c r="C106">
        <v>0.30816999</v>
      </c>
      <c r="D106">
        <v>34.280998230000002</v>
      </c>
      <c r="E106">
        <v>0.32361999000000002</v>
      </c>
      <c r="F106">
        <v>37.292999270000003</v>
      </c>
      <c r="G106">
        <v>0.96560000999999995</v>
      </c>
      <c r="H106">
        <v>32.748001100000003</v>
      </c>
      <c r="J106" s="2">
        <f>TREND(Calibration!$A$2:$A$4,Calibration!$B$2:$B$4,C106)</f>
        <v>374.27527043555688</v>
      </c>
      <c r="K106" s="2">
        <f>TREND(Calibration!$A$2:$A$4,Calibration!$C$2:$C$4,E106)</f>
        <v>1008.4428348442787</v>
      </c>
      <c r="L106" s="2">
        <f>TREND(Calibration!$A$2:$A$4,Calibration!$D$2:$D$4,G106)</f>
        <v>589.33871573973443</v>
      </c>
    </row>
    <row r="107" spans="1:12" x14ac:dyDescent="0.25">
      <c r="A107">
        <v>525099</v>
      </c>
      <c r="B107">
        <v>15.13899994</v>
      </c>
      <c r="C107">
        <v>0.308</v>
      </c>
      <c r="D107">
        <v>34.257999419999997</v>
      </c>
      <c r="E107">
        <v>0.32887</v>
      </c>
      <c r="F107">
        <v>37.305999759999999</v>
      </c>
      <c r="G107">
        <v>0.96179998</v>
      </c>
      <c r="H107">
        <v>32.744998930000001</v>
      </c>
      <c r="J107" s="2">
        <f>TREND(Calibration!$A$2:$A$4,Calibration!$B$2:$B$4,C107)</f>
        <v>373.52035156072679</v>
      </c>
      <c r="K107" s="2">
        <f>TREND(Calibration!$A$2:$A$4,Calibration!$C$2:$C$4,E107)</f>
        <v>1048.9121160998955</v>
      </c>
      <c r="L107" s="2">
        <f>TREND(Calibration!$A$2:$A$4,Calibration!$D$2:$D$4,G107)</f>
        <v>586.97779803078276</v>
      </c>
    </row>
    <row r="108" spans="1:12" x14ac:dyDescent="0.25">
      <c r="A108">
        <v>530099</v>
      </c>
      <c r="B108">
        <v>15.083000180000001</v>
      </c>
      <c r="C108">
        <v>0.30583999000000001</v>
      </c>
      <c r="D108">
        <v>34.277000430000001</v>
      </c>
      <c r="E108">
        <v>0.32752000999999997</v>
      </c>
      <c r="F108">
        <v>37.305999759999999</v>
      </c>
      <c r="G108">
        <v>0.96289997999999999</v>
      </c>
      <c r="H108">
        <v>32.715999600000004</v>
      </c>
      <c r="J108" s="2">
        <f>TREND(Calibration!$A$2:$A$4,Calibration!$B$2:$B$4,C108)</f>
        <v>363.92783247830039</v>
      </c>
      <c r="K108" s="2">
        <f>TREND(Calibration!$A$2:$A$4,Calibration!$C$2:$C$4,E108)</f>
        <v>1038.5058263971575</v>
      </c>
      <c r="L108" s="2">
        <f>TREND(Calibration!$A$2:$A$4,Calibration!$D$2:$D$4,G108)</f>
        <v>587.66121618270438</v>
      </c>
    </row>
    <row r="109" spans="1:12" x14ac:dyDescent="0.25">
      <c r="A109">
        <v>535099</v>
      </c>
      <c r="B109">
        <v>15.03100014</v>
      </c>
      <c r="C109">
        <v>0.30880999999999997</v>
      </c>
      <c r="D109">
        <v>34.273998259999999</v>
      </c>
      <c r="E109">
        <v>0.32653999</v>
      </c>
      <c r="F109">
        <v>37.303001399999999</v>
      </c>
      <c r="G109">
        <v>0.95590001000000002</v>
      </c>
      <c r="H109">
        <v>32.658000950000002</v>
      </c>
      <c r="J109" s="2">
        <f>TREND(Calibration!$A$2:$A$4,Calibration!$B$2:$B$4,C109)</f>
        <v>377.11752956303462</v>
      </c>
      <c r="K109" s="2">
        <f>TREND(Calibration!$A$2:$A$4,Calibration!$C$2:$C$4,E109)</f>
        <v>1030.9514207834293</v>
      </c>
      <c r="L109" s="2">
        <f>TREND(Calibration!$A$2:$A$4,Calibration!$D$2:$D$4,G109)</f>
        <v>583.31221021824342</v>
      </c>
    </row>
    <row r="110" spans="1:12" x14ac:dyDescent="0.25">
      <c r="A110">
        <v>540099</v>
      </c>
      <c r="B110">
        <v>14.972999570000001</v>
      </c>
      <c r="C110">
        <v>0.30340999000000002</v>
      </c>
      <c r="D110">
        <v>34.27099991</v>
      </c>
      <c r="E110">
        <v>0.32584000000000002</v>
      </c>
      <c r="F110">
        <v>37.290000919999997</v>
      </c>
      <c r="G110">
        <v>0.96399999000000003</v>
      </c>
      <c r="H110">
        <v>32.641998289999997</v>
      </c>
      <c r="J110" s="2">
        <f>TREND(Calibration!$A$2:$A$4,Calibration!$B$2:$B$4,C110)</f>
        <v>353.13629847137622</v>
      </c>
      <c r="K110" s="2">
        <f>TREND(Calibration!$A$2:$A$4,Calibration!$C$2:$C$4,E110)</f>
        <v>1025.5556039781056</v>
      </c>
      <c r="L110" s="2">
        <f>TREND(Calibration!$A$2:$A$4,Calibration!$D$2:$D$4,G110)</f>
        <v>588.34464054751845</v>
      </c>
    </row>
    <row r="111" spans="1:12" x14ac:dyDescent="0.25">
      <c r="A111">
        <v>545099</v>
      </c>
      <c r="B111">
        <v>14.914999959999999</v>
      </c>
      <c r="C111">
        <v>0.30875998999999998</v>
      </c>
      <c r="D111">
        <v>34.244998930000001</v>
      </c>
      <c r="E111">
        <v>0.32724999999999999</v>
      </c>
      <c r="F111">
        <v>37.305999759999999</v>
      </c>
      <c r="G111">
        <v>0.96670001999999999</v>
      </c>
      <c r="H111">
        <v>32.631999970000003</v>
      </c>
      <c r="J111" s="2">
        <f>TREND(Calibration!$A$2:$A$4,Calibration!$B$2:$B$4,C111)</f>
        <v>376.89543712859586</v>
      </c>
      <c r="K111" s="2">
        <f>TREND(Calibration!$A$2:$A$4,Calibration!$C$2:$C$4,E111)</f>
        <v>1036.424475955572</v>
      </c>
      <c r="L111" s="2">
        <f>TREND(Calibration!$A$2:$A$4,Calibration!$D$2:$D$4,G111)</f>
        <v>590.02214010454838</v>
      </c>
    </row>
    <row r="112" spans="1:12" x14ac:dyDescent="0.25">
      <c r="A112">
        <v>550099</v>
      </c>
      <c r="B112">
        <v>14.911000250000001</v>
      </c>
      <c r="C112">
        <v>0.30853998999999999</v>
      </c>
      <c r="D112">
        <v>34.299999239999998</v>
      </c>
      <c r="E112">
        <v>0.32876</v>
      </c>
      <c r="F112">
        <v>37.29700089</v>
      </c>
      <c r="G112">
        <v>0.96450000999999996</v>
      </c>
      <c r="H112">
        <v>32.587001800000003</v>
      </c>
      <c r="J112" s="2">
        <f>TREND(Calibration!$A$2:$A$4,Calibration!$B$2:$B$4,C112)</f>
        <v>375.91842581932701</v>
      </c>
      <c r="K112" s="2">
        <f>TREND(Calibration!$A$2:$A$4,Calibration!$C$2:$C$4,E112)</f>
        <v>1048.0641899172563</v>
      </c>
      <c r="L112" s="2">
        <f>TREND(Calibration!$A$2:$A$4,Calibration!$D$2:$D$4,G112)</f>
        <v>588.65529758781281</v>
      </c>
    </row>
    <row r="113" spans="1:12" x14ac:dyDescent="0.25">
      <c r="A113">
        <v>555099</v>
      </c>
      <c r="B113">
        <v>14.93700027</v>
      </c>
      <c r="C113">
        <v>0.30665000999999997</v>
      </c>
      <c r="D113">
        <v>34.26499939</v>
      </c>
      <c r="E113">
        <v>0.32789998999999997</v>
      </c>
      <c r="F113">
        <v>37.286998750000002</v>
      </c>
      <c r="G113">
        <v>0.96450000999999996</v>
      </c>
      <c r="H113">
        <v>32.564998629999998</v>
      </c>
      <c r="J113" s="2">
        <f>TREND(Calibration!$A$2:$A$4,Calibration!$B$2:$B$4,C113)</f>
        <v>367.52509929981829</v>
      </c>
      <c r="K113" s="2">
        <f>TREND(Calibration!$A$2:$A$4,Calibration!$C$2:$C$4,E113)</f>
        <v>1041.4348717687874</v>
      </c>
      <c r="L113" s="2">
        <f>TREND(Calibration!$A$2:$A$4,Calibration!$D$2:$D$4,G113)</f>
        <v>588.65529758781281</v>
      </c>
    </row>
    <row r="114" spans="1:12" x14ac:dyDescent="0.25">
      <c r="A114">
        <v>560099</v>
      </c>
      <c r="B114">
        <v>15.053999900000001</v>
      </c>
      <c r="C114">
        <v>0.30702998999999997</v>
      </c>
      <c r="D114">
        <v>34.27099991</v>
      </c>
      <c r="E114">
        <v>0.32627001</v>
      </c>
      <c r="F114">
        <v>37.280998230000002</v>
      </c>
      <c r="G114">
        <v>0.96829997999999995</v>
      </c>
      <c r="H114">
        <v>32.590999600000004</v>
      </c>
      <c r="J114" s="2">
        <f>TREND(Calibration!$A$2:$A$4,Calibration!$B$2:$B$4,C114)</f>
        <v>369.21257546934544</v>
      </c>
      <c r="K114" s="2">
        <f>TREND(Calibration!$A$2:$A$4,Calibration!$C$2:$C$4,E114)</f>
        <v>1028.8703015944391</v>
      </c>
      <c r="L114" s="2">
        <f>TREND(Calibration!$A$2:$A$4,Calibration!$D$2:$D$4,G114)</f>
        <v>591.01617801941075</v>
      </c>
    </row>
    <row r="115" spans="1:12" x14ac:dyDescent="0.25">
      <c r="A115">
        <v>565099</v>
      </c>
      <c r="B115">
        <v>15.163999560000001</v>
      </c>
      <c r="C115">
        <v>0.30935001000000001</v>
      </c>
      <c r="D115">
        <v>34.255001069999999</v>
      </c>
      <c r="E115">
        <v>0.32979000000000003</v>
      </c>
      <c r="F115">
        <v>37.299999239999998</v>
      </c>
      <c r="G115">
        <v>0.97369998999999996</v>
      </c>
      <c r="H115">
        <v>32.587001800000003</v>
      </c>
      <c r="J115" s="2">
        <f>TREND(Calibration!$A$2:$A$4,Calibration!$B$2:$B$4,C115)</f>
        <v>379.51569264084515</v>
      </c>
      <c r="K115" s="2">
        <f>TREND(Calibration!$A$2:$A$4,Calibration!$C$2:$C$4,E115)</f>
        <v>1056.0038623546968</v>
      </c>
      <c r="L115" s="2">
        <f>TREND(Calibration!$A$2:$A$4,Calibration!$D$2:$D$4,G115)</f>
        <v>594.37114606900946</v>
      </c>
    </row>
    <row r="116" spans="1:12" x14ac:dyDescent="0.25">
      <c r="A116">
        <v>570101</v>
      </c>
      <c r="B116">
        <v>15.210000040000001</v>
      </c>
      <c r="C116">
        <v>0.30897998999999998</v>
      </c>
      <c r="D116">
        <v>34.226001740000001</v>
      </c>
      <c r="E116">
        <v>0.32979000000000003</v>
      </c>
      <c r="F116">
        <v>37.249000549999998</v>
      </c>
      <c r="G116">
        <v>0.96829997999999995</v>
      </c>
      <c r="H116">
        <v>32.645000459999999</v>
      </c>
      <c r="J116" s="2">
        <f>TREND(Calibration!$A$2:$A$4,Calibration!$B$2:$B$4,C116)</f>
        <v>377.8724484378647</v>
      </c>
      <c r="K116" s="2">
        <f>TREND(Calibration!$A$2:$A$4,Calibration!$C$2:$C$4,E116)</f>
        <v>1056.0038623546968</v>
      </c>
      <c r="L116" s="2">
        <f>TREND(Calibration!$A$2:$A$4,Calibration!$D$2:$D$4,G116)</f>
        <v>591.01617801941075</v>
      </c>
    </row>
    <row r="117" spans="1:12" x14ac:dyDescent="0.25">
      <c r="A117">
        <v>575109</v>
      </c>
      <c r="B117">
        <v>15.24199963</v>
      </c>
      <c r="C117">
        <v>0.30925000000000002</v>
      </c>
      <c r="D117">
        <v>34.248001100000003</v>
      </c>
      <c r="E117">
        <v>0.32979000000000003</v>
      </c>
      <c r="F117">
        <v>37.344001769999998</v>
      </c>
      <c r="G117">
        <v>0.97799999000000004</v>
      </c>
      <c r="H117">
        <v>32.645000459999999</v>
      </c>
      <c r="J117" s="2">
        <f>TREND(Calibration!$A$2:$A$4,Calibration!$B$2:$B$4,C117)</f>
        <v>379.07155218157254</v>
      </c>
      <c r="K117" s="2">
        <f>TREND(Calibration!$A$2:$A$4,Calibration!$C$2:$C$4,E117)</f>
        <v>1056.0038623546968</v>
      </c>
      <c r="L117" s="2">
        <f>TREND(Calibration!$A$2:$A$4,Calibration!$D$2:$D$4,G117)</f>
        <v>597.04268975379421</v>
      </c>
    </row>
    <row r="118" spans="1:12" x14ac:dyDescent="0.25">
      <c r="A118">
        <v>580099</v>
      </c>
      <c r="B118">
        <v>15.20300007</v>
      </c>
      <c r="C118">
        <v>0.30616999</v>
      </c>
      <c r="D118">
        <v>34.280998230000002</v>
      </c>
      <c r="E118">
        <v>0.34330000999999999</v>
      </c>
      <c r="F118">
        <v>37.305999759999999</v>
      </c>
      <c r="G118">
        <v>0.97689998</v>
      </c>
      <c r="H118">
        <v>32.65499878</v>
      </c>
      <c r="J118" s="2">
        <f>TREND(Calibration!$A$2:$A$4,Calibration!$B$2:$B$4,C118)</f>
        <v>365.39334944220354</v>
      </c>
      <c r="K118" s="2">
        <f>TREND(Calibration!$A$2:$A$4,Calibration!$C$2:$C$4,E118)</f>
        <v>1160.1446915066788</v>
      </c>
      <c r="L118" s="2">
        <f>TREND(Calibration!$A$2:$A$4,Calibration!$D$2:$D$4,G118)</f>
        <v>596.35926538898025</v>
      </c>
    </row>
    <row r="119" spans="1:12" x14ac:dyDescent="0.25">
      <c r="A119">
        <v>585099</v>
      </c>
      <c r="B119">
        <v>15.15100002</v>
      </c>
      <c r="C119">
        <v>0.31064998999999999</v>
      </c>
      <c r="D119">
        <v>34.255001069999999</v>
      </c>
      <c r="E119">
        <v>0.34081</v>
      </c>
      <c r="F119">
        <v>37.325000760000002</v>
      </c>
      <c r="G119">
        <v>0.97210001999999995</v>
      </c>
      <c r="H119">
        <v>32.680000309999997</v>
      </c>
      <c r="J119" s="2">
        <f>TREND(Calibration!$A$2:$A$4,Calibration!$B$2:$B$4,C119)</f>
        <v>385.28885246731465</v>
      </c>
      <c r="K119" s="2">
        <f>TREND(Calibration!$A$2:$A$4,Calibration!$C$2:$C$4,E119)</f>
        <v>1140.9506490154647</v>
      </c>
      <c r="L119" s="2">
        <f>TREND(Calibration!$A$2:$A$4,Calibration!$D$2:$D$4,G119)</f>
        <v>593.37710194125475</v>
      </c>
    </row>
    <row r="120" spans="1:12" x14ac:dyDescent="0.25">
      <c r="A120">
        <v>590107</v>
      </c>
      <c r="B120">
        <v>15.06999969</v>
      </c>
      <c r="C120">
        <v>0.31032999999999999</v>
      </c>
      <c r="D120">
        <v>34.268001560000002</v>
      </c>
      <c r="E120">
        <v>0.33790000999999997</v>
      </c>
      <c r="F120">
        <v>37.312000269999999</v>
      </c>
      <c r="G120">
        <v>0.96609997999999997</v>
      </c>
      <c r="H120">
        <v>32.599998470000003</v>
      </c>
      <c r="J120" s="2">
        <f>TREND(Calibration!$A$2:$A$4,Calibration!$B$2:$B$4,C120)</f>
        <v>383.86778951798328</v>
      </c>
      <c r="K120" s="2">
        <f>TREND(Calibration!$A$2:$A$4,Calibration!$C$2:$C$4,E120)</f>
        <v>1118.5192243589338</v>
      </c>
      <c r="L120" s="2">
        <f>TREND(Calibration!$A$2:$A$4,Calibration!$D$2:$D$4,G120)</f>
        <v>589.6493417155674</v>
      </c>
    </row>
    <row r="121" spans="1:12" x14ac:dyDescent="0.25">
      <c r="A121">
        <v>595099</v>
      </c>
      <c r="B121">
        <v>15.00899982</v>
      </c>
      <c r="C121">
        <v>0.31071000999999998</v>
      </c>
      <c r="D121">
        <v>34.280998230000002</v>
      </c>
      <c r="E121">
        <v>0.33460000000000001</v>
      </c>
      <c r="F121">
        <v>37.273998259999999</v>
      </c>
      <c r="G121">
        <v>0.96340000999999997</v>
      </c>
      <c r="H121">
        <v>32.689998629999998</v>
      </c>
      <c r="J121" s="2">
        <f>TREND(Calibration!$A$2:$A$4,Calibration!$B$2:$B$4,C121)</f>
        <v>385.5553989163252</v>
      </c>
      <c r="K121" s="2">
        <f>TREND(Calibration!$A$2:$A$4,Calibration!$C$2:$C$4,E121)</f>
        <v>1093.081361795558</v>
      </c>
      <c r="L121" s="2">
        <f>TREND(Calibration!$A$2:$A$4,Calibration!$D$2:$D$4,G121)</f>
        <v>587.97187943589108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15.03100014</v>
      </c>
      <c r="C2">
        <v>0.31330001000000002</v>
      </c>
      <c r="D2">
        <v>34.334999080000003</v>
      </c>
      <c r="E2">
        <v>0.25113999999999997</v>
      </c>
      <c r="F2">
        <v>37.210998539999999</v>
      </c>
      <c r="G2">
        <v>0.9526</v>
      </c>
      <c r="H2">
        <v>32.708999630000001</v>
      </c>
      <c r="J2" s="2">
        <f>TREND(Calibration!$A$2:$A$4,Calibration!$B$2:$B$4,C2)</f>
        <v>397.05748660271774</v>
      </c>
      <c r="K2" s="2">
        <f>TREND(Calibration!$A$2:$A$4,Calibration!$C$2:$C$4,E2)</f>
        <v>449.73664176763555</v>
      </c>
      <c r="L2" s="2">
        <f>TREND(Calibration!$A$2:$A$4,Calibration!$D$2:$D$4,G2)</f>
        <v>581.26194954958612</v>
      </c>
    </row>
    <row r="3" spans="1:12" x14ac:dyDescent="0.25">
      <c r="A3">
        <v>5093</v>
      </c>
      <c r="B3">
        <v>14.989000320000001</v>
      </c>
      <c r="C3">
        <v>0.31568000000000002</v>
      </c>
      <c r="D3">
        <v>34.367000580000003</v>
      </c>
      <c r="E3">
        <v>0.25173000000000001</v>
      </c>
      <c r="F3">
        <v>37.27099991</v>
      </c>
      <c r="G3">
        <v>0.94889997999999998</v>
      </c>
      <c r="H3">
        <v>32.631999970000003</v>
      </c>
      <c r="J3" s="2">
        <f>TREND(Calibration!$A$2:$A$4,Calibration!$B$2:$B$4,C3)</f>
        <v>407.62692817520292</v>
      </c>
      <c r="K3" s="2">
        <f>TREND(Calibration!$A$2:$A$4,Calibration!$C$2:$C$4,E3)</f>
        <v>454.28460947451913</v>
      </c>
      <c r="L3" s="2">
        <f>TREND(Calibration!$A$2:$A$4,Calibration!$D$2:$D$4,G3)</f>
        <v>578.96316697642862</v>
      </c>
    </row>
    <row r="4" spans="1:12" x14ac:dyDescent="0.25">
      <c r="A4">
        <v>10113</v>
      </c>
      <c r="B4">
        <v>14.93700027</v>
      </c>
      <c r="C4">
        <v>0.30957001000000001</v>
      </c>
      <c r="D4">
        <v>34.332000729999997</v>
      </c>
      <c r="E4">
        <v>0.25238000999999999</v>
      </c>
      <c r="F4">
        <v>37.251998899999997</v>
      </c>
      <c r="G4">
        <v>0.94720000000000004</v>
      </c>
      <c r="H4">
        <v>32.629001619999997</v>
      </c>
      <c r="J4" s="2">
        <f>TREND(Calibration!$A$2:$A$4,Calibration!$B$2:$B$4,C4)</f>
        <v>380.49270395011399</v>
      </c>
      <c r="K4" s="2">
        <f>TREND(Calibration!$A$2:$A$4,Calibration!$C$2:$C$4,E4)</f>
        <v>459.29515945613093</v>
      </c>
      <c r="L4" s="2">
        <f>TREND(Calibration!$A$2:$A$4,Calibration!$D$2:$D$4,G4)</f>
        <v>577.90698771287975</v>
      </c>
    </row>
    <row r="5" spans="1:12" x14ac:dyDescent="0.25">
      <c r="A5">
        <v>15104</v>
      </c>
      <c r="B5">
        <v>14.9829998</v>
      </c>
      <c r="C5">
        <v>0.30952001000000001</v>
      </c>
      <c r="D5">
        <v>34.341999049999998</v>
      </c>
      <c r="E5">
        <v>0.25768000000000002</v>
      </c>
      <c r="F5">
        <v>37.227001190000003</v>
      </c>
      <c r="G5">
        <v>0.94620000999999998</v>
      </c>
      <c r="H5">
        <v>32.680000309999997</v>
      </c>
      <c r="J5" s="2">
        <f>TREND(Calibration!$A$2:$A$4,Calibration!$B$2:$B$4,C5)</f>
        <v>380.27065592528015</v>
      </c>
      <c r="K5" s="2">
        <f>TREND(Calibration!$A$2:$A$4,Calibration!$C$2:$C$4,E5)</f>
        <v>500.14970753546004</v>
      </c>
      <c r="L5" s="2">
        <f>TREND(Calibration!$A$2:$A$4,Calibration!$D$2:$D$4,G5)</f>
        <v>577.2857046967523</v>
      </c>
    </row>
    <row r="6" spans="1:12" x14ac:dyDescent="0.25">
      <c r="A6">
        <v>20104</v>
      </c>
      <c r="B6">
        <v>15.03100014</v>
      </c>
      <c r="C6">
        <v>0.30772999000000001</v>
      </c>
      <c r="D6">
        <v>34.35400009</v>
      </c>
      <c r="E6">
        <v>0.25984001000000001</v>
      </c>
      <c r="F6">
        <v>37.236000060000002</v>
      </c>
      <c r="G6">
        <v>0.94510000999999999</v>
      </c>
      <c r="H6">
        <v>32.671001429999997</v>
      </c>
      <c r="J6" s="2">
        <f>TREND(Calibration!$A$2:$A$4,Calibration!$B$2:$B$4,C6)</f>
        <v>372.32124781701918</v>
      </c>
      <c r="K6" s="2">
        <f>TREND(Calibration!$A$2:$A$4,Calibration!$C$2:$C$4,E6)</f>
        <v>516.79997147875633</v>
      </c>
      <c r="L6" s="2">
        <f>TREND(Calibration!$A$2:$A$4,Calibration!$D$2:$D$4,G6)</f>
        <v>576.60228654483058</v>
      </c>
    </row>
    <row r="7" spans="1:12" x14ac:dyDescent="0.25">
      <c r="A7">
        <v>25097</v>
      </c>
      <c r="B7">
        <v>15.15799999</v>
      </c>
      <c r="C7">
        <v>0.30903000000000003</v>
      </c>
      <c r="D7">
        <v>34.325000760000002</v>
      </c>
      <c r="E7">
        <v>0.25979000000000002</v>
      </c>
      <c r="F7">
        <v>37.284000399999996</v>
      </c>
      <c r="G7">
        <v>0.94129996999999999</v>
      </c>
      <c r="H7">
        <v>32.73500061</v>
      </c>
      <c r="J7" s="2">
        <f>TREND(Calibration!$A$2:$A$4,Calibration!$B$2:$B$4,C7)</f>
        <v>378.0945408723037</v>
      </c>
      <c r="K7" s="2">
        <f>TREND(Calibration!$A$2:$A$4,Calibration!$C$2:$C$4,E7)</f>
        <v>516.4144734024494</v>
      </c>
      <c r="L7" s="2">
        <f>TREND(Calibration!$A$2:$A$4,Calibration!$D$2:$D$4,G7)</f>
        <v>574.24136262298657</v>
      </c>
    </row>
    <row r="8" spans="1:12" x14ac:dyDescent="0.25">
      <c r="A8">
        <v>30097</v>
      </c>
      <c r="B8">
        <v>15.22900009</v>
      </c>
      <c r="C8">
        <v>0.308</v>
      </c>
      <c r="D8">
        <v>34.316001890000003</v>
      </c>
      <c r="E8">
        <v>0.25957000000000002</v>
      </c>
      <c r="F8">
        <v>37.273998259999999</v>
      </c>
      <c r="G8">
        <v>0.94830000000000003</v>
      </c>
      <c r="H8">
        <v>32.724998470000003</v>
      </c>
      <c r="J8" s="2">
        <f>TREND(Calibration!$A$2:$A$4,Calibration!$B$2:$B$4,C8)</f>
        <v>373.52035156072679</v>
      </c>
      <c r="K8" s="2">
        <f>TREND(Calibration!$A$2:$A$4,Calibration!$C$2:$C$4,E8)</f>
        <v>514.71862103717081</v>
      </c>
      <c r="L8" s="2">
        <f>TREND(Calibration!$A$2:$A$4,Calibration!$D$2:$D$4,G8)</f>
        <v>578.59040586480137</v>
      </c>
    </row>
    <row r="9" spans="1:12" x14ac:dyDescent="0.25">
      <c r="A9">
        <v>35097</v>
      </c>
      <c r="B9">
        <v>15.225999829999999</v>
      </c>
      <c r="C9">
        <v>0.30680998999999998</v>
      </c>
      <c r="D9">
        <v>34.312999730000001</v>
      </c>
      <c r="E9">
        <v>0.26021999000000001</v>
      </c>
      <c r="F9">
        <v>37.251998899999997</v>
      </c>
      <c r="G9">
        <v>0.94669998</v>
      </c>
      <c r="H9">
        <v>32.754001619999997</v>
      </c>
      <c r="J9" s="2">
        <f>TREND(Calibration!$A$2:$A$4,Calibration!$B$2:$B$4,C9)</f>
        <v>368.23556416007659</v>
      </c>
      <c r="K9" s="2">
        <f>TREND(Calibration!$A$2:$A$4,Calibration!$C$2:$C$4,E9)</f>
        <v>519.72901685038596</v>
      </c>
      <c r="L9" s="2">
        <f>TREND(Calibration!$A$2:$A$4,Calibration!$D$2:$D$4,G9)</f>
        <v>577.59633067258528</v>
      </c>
    </row>
    <row r="10" spans="1:12" x14ac:dyDescent="0.25">
      <c r="A10">
        <v>40097</v>
      </c>
      <c r="B10">
        <v>15.184000019999999</v>
      </c>
      <c r="C10">
        <v>0.31125000000000003</v>
      </c>
      <c r="D10">
        <v>34.367000580000003</v>
      </c>
      <c r="E10">
        <v>0.25984001000000001</v>
      </c>
      <c r="F10">
        <v>37.243000029999997</v>
      </c>
      <c r="G10">
        <v>0.94239998000000003</v>
      </c>
      <c r="H10">
        <v>32.756999970000003</v>
      </c>
      <c r="J10" s="2">
        <f>TREND(Calibration!$A$2:$A$4,Calibration!$B$2:$B$4,C10)</f>
        <v>387.95347317492588</v>
      </c>
      <c r="K10" s="2">
        <f>TREND(Calibration!$A$2:$A$4,Calibration!$C$2:$C$4,E10)</f>
        <v>516.79997147875633</v>
      </c>
      <c r="L10" s="2">
        <f>TREND(Calibration!$A$2:$A$4,Calibration!$D$2:$D$4,G10)</f>
        <v>574.92478698780064</v>
      </c>
    </row>
    <row r="11" spans="1:12" x14ac:dyDescent="0.25">
      <c r="A11">
        <v>45098</v>
      </c>
      <c r="B11">
        <v>15.15799999</v>
      </c>
      <c r="C11">
        <v>0.31</v>
      </c>
      <c r="D11">
        <v>34.319000240000001</v>
      </c>
      <c r="E11">
        <v>0.25988999000000002</v>
      </c>
      <c r="F11">
        <v>37.29700089</v>
      </c>
      <c r="G11">
        <v>0.94989997000000004</v>
      </c>
      <c r="H11">
        <v>32.70299911</v>
      </c>
      <c r="J11" s="2">
        <f>TREND(Calibration!$A$2:$A$4,Calibration!$B$2:$B$4,C11)</f>
        <v>382.4022725540799</v>
      </c>
      <c r="K11" s="2">
        <f>TREND(Calibration!$A$2:$A$4,Calibration!$C$2:$C$4,E11)</f>
        <v>517.18523830246841</v>
      </c>
      <c r="L11" s="2">
        <f>TREND(Calibration!$A$2:$A$4,Calibration!$D$2:$D$4,G11)</f>
        <v>579.58444999255607</v>
      </c>
    </row>
    <row r="12" spans="1:12" x14ac:dyDescent="0.25">
      <c r="A12">
        <v>50099</v>
      </c>
      <c r="B12">
        <v>15.10900021</v>
      </c>
      <c r="C12">
        <v>0.30805999000000001</v>
      </c>
      <c r="D12">
        <v>34.341999049999998</v>
      </c>
      <c r="E12">
        <v>0.25951998999999998</v>
      </c>
      <c r="F12">
        <v>37.273998259999999</v>
      </c>
      <c r="G12">
        <v>0.94179999999999997</v>
      </c>
      <c r="H12">
        <v>32.695999149999999</v>
      </c>
      <c r="J12" s="2">
        <f>TREND(Calibration!$A$2:$A$4,Calibration!$B$2:$B$4,C12)</f>
        <v>373.78676478092234</v>
      </c>
      <c r="K12" s="2">
        <f>TREND(Calibration!$A$2:$A$4,Calibration!$C$2:$C$4,E12)</f>
        <v>514.33312296086342</v>
      </c>
      <c r="L12" s="2">
        <f>TREND(Calibration!$A$2:$A$4,Calibration!$D$2:$D$4,G12)</f>
        <v>574.55202587617327</v>
      </c>
    </row>
    <row r="13" spans="1:12" x14ac:dyDescent="0.25">
      <c r="A13">
        <v>55098</v>
      </c>
      <c r="B13">
        <v>15.06099987</v>
      </c>
      <c r="C13">
        <v>0.308</v>
      </c>
      <c r="D13">
        <v>34.347999569999999</v>
      </c>
      <c r="E13">
        <v>0.26118999999999998</v>
      </c>
      <c r="F13">
        <v>37.26499939</v>
      </c>
      <c r="G13">
        <v>0.94720000000000004</v>
      </c>
      <c r="H13">
        <v>32.700000760000002</v>
      </c>
      <c r="J13" s="2">
        <f>TREND(Calibration!$A$2:$A$4,Calibration!$B$2:$B$4,C13)</f>
        <v>373.52035156072679</v>
      </c>
      <c r="K13" s="2">
        <f>TREND(Calibration!$A$2:$A$4,Calibration!$C$2:$C$4,E13)</f>
        <v>527.20626118149403</v>
      </c>
      <c r="L13" s="2">
        <f>TREND(Calibration!$A$2:$A$4,Calibration!$D$2:$D$4,G13)</f>
        <v>577.90698771287975</v>
      </c>
    </row>
    <row r="14" spans="1:12" x14ac:dyDescent="0.25">
      <c r="A14">
        <v>60098</v>
      </c>
      <c r="B14">
        <v>15.01799965</v>
      </c>
      <c r="C14">
        <v>0.30871000999999998</v>
      </c>
      <c r="D14">
        <v>34.338001249999998</v>
      </c>
      <c r="E14">
        <v>0.26919000999999998</v>
      </c>
      <c r="F14">
        <v>37.27099991</v>
      </c>
      <c r="G14">
        <v>0.94669998</v>
      </c>
      <c r="H14">
        <v>32.693000789999999</v>
      </c>
      <c r="J14" s="2">
        <f>TREND(Calibration!$A$2:$A$4,Calibration!$B$2:$B$4,C14)</f>
        <v>376.6734779229721</v>
      </c>
      <c r="K14" s="2">
        <f>TREND(Calibration!$A$2:$A$4,Calibration!$C$2:$C$4,E14)</f>
        <v>588.87369700309205</v>
      </c>
      <c r="L14" s="2">
        <f>TREND(Calibration!$A$2:$A$4,Calibration!$D$2:$D$4,G14)</f>
        <v>577.59633067258528</v>
      </c>
    </row>
    <row r="15" spans="1:12" x14ac:dyDescent="0.25">
      <c r="A15">
        <v>65109</v>
      </c>
      <c r="B15">
        <v>14.94999981</v>
      </c>
      <c r="C15">
        <v>0.31064998999999999</v>
      </c>
      <c r="D15">
        <v>34.374000549999998</v>
      </c>
      <c r="E15">
        <v>0.27184001000000002</v>
      </c>
      <c r="F15">
        <v>37.201000209999997</v>
      </c>
      <c r="G15">
        <v>0.93809998000000006</v>
      </c>
      <c r="H15">
        <v>32.664001460000001</v>
      </c>
      <c r="J15" s="2">
        <f>TREND(Calibration!$A$2:$A$4,Calibration!$B$2:$B$4,C15)</f>
        <v>385.28885246731465</v>
      </c>
      <c r="K15" s="2">
        <f>TREND(Calibration!$A$2:$A$4,Calibration!$C$2:$C$4,E15)</f>
        <v>609.30100958485605</v>
      </c>
      <c r="L15" s="2">
        <f>TREND(Calibration!$A$2:$A$4,Calibration!$D$2:$D$4,G15)</f>
        <v>572.25324330301589</v>
      </c>
    </row>
    <row r="16" spans="1:12" x14ac:dyDescent="0.25">
      <c r="A16">
        <v>70108</v>
      </c>
      <c r="B16">
        <v>14.946999549999999</v>
      </c>
      <c r="C16">
        <v>0.30702998999999997</v>
      </c>
      <c r="D16">
        <v>34.35400009</v>
      </c>
      <c r="E16">
        <v>0.27184001000000002</v>
      </c>
      <c r="F16">
        <v>37.236000060000002</v>
      </c>
      <c r="G16">
        <v>0.94080001000000002</v>
      </c>
      <c r="H16">
        <v>32.658000950000002</v>
      </c>
      <c r="J16" s="2">
        <f>TREND(Calibration!$A$2:$A$4,Calibration!$B$2:$B$4,C16)</f>
        <v>369.21257546934544</v>
      </c>
      <c r="K16" s="2">
        <f>TREND(Calibration!$A$2:$A$4,Calibration!$C$2:$C$4,E16)</f>
        <v>609.30100958485605</v>
      </c>
      <c r="L16" s="2">
        <f>TREND(Calibration!$A$2:$A$4,Calibration!$D$2:$D$4,G16)</f>
        <v>573.93074286004594</v>
      </c>
    </row>
    <row r="17" spans="1:12" x14ac:dyDescent="0.25">
      <c r="A17">
        <v>75099</v>
      </c>
      <c r="B17">
        <v>14.95699978</v>
      </c>
      <c r="C17">
        <v>0.30860000999999998</v>
      </c>
      <c r="D17">
        <v>34.334999080000003</v>
      </c>
      <c r="E17">
        <v>0.27015999000000002</v>
      </c>
      <c r="F17">
        <v>37.249000549999998</v>
      </c>
      <c r="G17">
        <v>0.94720000000000004</v>
      </c>
      <c r="H17">
        <v>32.693000789999999</v>
      </c>
      <c r="J17" s="2">
        <f>TREND(Calibration!$A$2:$A$4,Calibration!$B$2:$B$4,C17)</f>
        <v>376.18497226833756</v>
      </c>
      <c r="K17" s="2">
        <f>TREND(Calibration!$A$2:$A$4,Calibration!$C$2:$C$4,E17)</f>
        <v>596.35071008160526</v>
      </c>
      <c r="L17" s="2">
        <f>TREND(Calibration!$A$2:$A$4,Calibration!$D$2:$D$4,G17)</f>
        <v>577.90698771287975</v>
      </c>
    </row>
    <row r="18" spans="1:12" x14ac:dyDescent="0.25">
      <c r="A18">
        <v>80099</v>
      </c>
      <c r="B18">
        <v>15.06400013</v>
      </c>
      <c r="C18">
        <v>0.30886998999999998</v>
      </c>
      <c r="D18">
        <v>34.308998109999997</v>
      </c>
      <c r="E18">
        <v>0.26756998999999998</v>
      </c>
      <c r="F18">
        <v>37.255001069999999</v>
      </c>
      <c r="G18">
        <v>0.94779997999999999</v>
      </c>
      <c r="H18">
        <v>32.741001130000001</v>
      </c>
      <c r="J18" s="2">
        <f>TREND(Calibration!$A$2:$A$4,Calibration!$B$2:$B$4,C18)</f>
        <v>377.3839427832304</v>
      </c>
      <c r="K18" s="2">
        <f>TREND(Calibration!$A$2:$A$4,Calibration!$C$2:$C$4,E18)</f>
        <v>576.38590269037172</v>
      </c>
      <c r="L18" s="2">
        <f>TREND(Calibration!$A$2:$A$4,Calibration!$D$2:$D$4,G18)</f>
        <v>578.2797488245069</v>
      </c>
    </row>
    <row r="19" spans="1:12" x14ac:dyDescent="0.25">
      <c r="A19">
        <v>85099</v>
      </c>
      <c r="B19">
        <v>15.131999970000001</v>
      </c>
      <c r="C19">
        <v>0.30702998999999997</v>
      </c>
      <c r="D19">
        <v>34.338001249999998</v>
      </c>
      <c r="E19">
        <v>0.26633000000000001</v>
      </c>
      <c r="F19">
        <v>37.243000029999997</v>
      </c>
      <c r="G19">
        <v>0.94450003000000005</v>
      </c>
      <c r="H19">
        <v>32.748001100000003</v>
      </c>
      <c r="J19" s="2">
        <f>TREND(Calibration!$A$2:$A$4,Calibration!$B$2:$B$4,C19)</f>
        <v>369.21257546934544</v>
      </c>
      <c r="K19" s="2">
        <f>TREND(Calibration!$A$2:$A$4,Calibration!$C$2:$C$4,E19)</f>
        <v>566.82753917027344</v>
      </c>
      <c r="L19" s="2">
        <f>TREND(Calibration!$A$2:$A$4,Calibration!$D$2:$D$4,G19)</f>
        <v>576.22952543320343</v>
      </c>
    </row>
    <row r="20" spans="1:12" x14ac:dyDescent="0.25">
      <c r="A20">
        <v>90099</v>
      </c>
      <c r="B20">
        <v>15.17399979</v>
      </c>
      <c r="C20">
        <v>0.30670999999999998</v>
      </c>
      <c r="D20">
        <v>34.328998570000003</v>
      </c>
      <c r="E20">
        <v>0.26464999</v>
      </c>
      <c r="F20">
        <v>37.238998410000001</v>
      </c>
      <c r="G20">
        <v>0.93480003</v>
      </c>
      <c r="H20">
        <v>32.719001769999998</v>
      </c>
      <c r="J20" s="2">
        <f>TREND(Calibration!$A$2:$A$4,Calibration!$B$2:$B$4,C20)</f>
        <v>367.79151252001384</v>
      </c>
      <c r="K20" s="2">
        <f>TREND(Calibration!$A$2:$A$4,Calibration!$C$2:$C$4,E20)</f>
        <v>553.87731675122109</v>
      </c>
      <c r="L20" s="2">
        <f>TREND(Calibration!$A$2:$A$4,Calibration!$D$2:$D$4,G20)</f>
        <v>570.20301991171232</v>
      </c>
    </row>
    <row r="21" spans="1:12" x14ac:dyDescent="0.25">
      <c r="A21">
        <v>95099</v>
      </c>
      <c r="B21">
        <v>15.15100002</v>
      </c>
      <c r="C21">
        <v>0.30897998999999998</v>
      </c>
      <c r="D21">
        <v>34.35400009</v>
      </c>
      <c r="E21">
        <v>0.26405999000000002</v>
      </c>
      <c r="F21">
        <v>37.249000549999998</v>
      </c>
      <c r="G21">
        <v>0.94400001</v>
      </c>
      <c r="H21">
        <v>32.673999790000003</v>
      </c>
      <c r="J21" s="2">
        <f>TREND(Calibration!$A$2:$A$4,Calibration!$B$2:$B$4,C21)</f>
        <v>377.8724484378647</v>
      </c>
      <c r="K21" s="2">
        <f>TREND(Calibration!$A$2:$A$4,Calibration!$C$2:$C$4,E21)</f>
        <v>549.32934904433796</v>
      </c>
      <c r="L21" s="2">
        <f>TREND(Calibration!$A$2:$A$4,Calibration!$D$2:$D$4,G21)</f>
        <v>575.91886839290896</v>
      </c>
    </row>
    <row r="22" spans="1:12" x14ac:dyDescent="0.25">
      <c r="A22">
        <v>100099</v>
      </c>
      <c r="B22">
        <v>15.10900021</v>
      </c>
      <c r="C22">
        <v>0.30643999999999999</v>
      </c>
      <c r="D22">
        <v>34.34500122</v>
      </c>
      <c r="E22">
        <v>0.26346001000000002</v>
      </c>
      <c r="F22">
        <v>37.26499939</v>
      </c>
      <c r="G22">
        <v>0.94349998000000002</v>
      </c>
      <c r="H22">
        <v>32.638999939999998</v>
      </c>
      <c r="J22" s="2">
        <f>TREND(Calibration!$A$2:$A$4,Calibration!$B$2:$B$4,C22)</f>
        <v>366.59245318591115</v>
      </c>
      <c r="K22" s="2">
        <f>TREND(Calibration!$A$2:$A$4,Calibration!$C$2:$C$4,E22)</f>
        <v>544.70445130742996</v>
      </c>
      <c r="L22" s="2">
        <f>TREND(Calibration!$A$2:$A$4,Calibration!$D$2:$D$4,G22)</f>
        <v>575.60820513972226</v>
      </c>
    </row>
    <row r="23" spans="1:12" x14ac:dyDescent="0.25">
      <c r="A23">
        <v>105099</v>
      </c>
      <c r="B23">
        <v>15.04800034</v>
      </c>
      <c r="C23">
        <v>0.30741000000000002</v>
      </c>
      <c r="D23">
        <v>34.319000240000001</v>
      </c>
      <c r="E23">
        <v>0.26925000999999998</v>
      </c>
      <c r="F23">
        <v>37.251998899999997</v>
      </c>
      <c r="G23">
        <v>0.94129996999999999</v>
      </c>
      <c r="H23">
        <v>32.616001130000001</v>
      </c>
      <c r="J23" s="2">
        <f>TREND(Calibration!$A$2:$A$4,Calibration!$B$2:$B$4,C23)</f>
        <v>370.90018486768759</v>
      </c>
      <c r="K23" s="2">
        <f>TREND(Calibration!$A$2:$A$4,Calibration!$C$2:$C$4,E23)</f>
        <v>589.33620219362251</v>
      </c>
      <c r="L23" s="2">
        <f>TREND(Calibration!$A$2:$A$4,Calibration!$D$2:$D$4,G23)</f>
        <v>574.24136262298657</v>
      </c>
    </row>
    <row r="24" spans="1:12" x14ac:dyDescent="0.25">
      <c r="A24">
        <v>110100</v>
      </c>
      <c r="B24">
        <v>15.024999619999999</v>
      </c>
      <c r="C24">
        <v>0.30708000000000002</v>
      </c>
      <c r="D24">
        <v>34.312999730000001</v>
      </c>
      <c r="E24">
        <v>0.26887</v>
      </c>
      <c r="F24">
        <v>37.27099991</v>
      </c>
      <c r="G24">
        <v>0.95319997999999995</v>
      </c>
      <c r="H24">
        <v>32.631999970000003</v>
      </c>
      <c r="J24" s="2">
        <f>TREND(Calibration!$A$2:$A$4,Calibration!$B$2:$B$4,C24)</f>
        <v>369.43466790378443</v>
      </c>
      <c r="K24" s="2">
        <f>TREND(Calibration!$A$2:$A$4,Calibration!$C$2:$C$4,E24)</f>
        <v>586.4069255693978</v>
      </c>
      <c r="L24" s="2">
        <f>TREND(Calibration!$A$2:$A$4,Calibration!$D$2:$D$4,G24)</f>
        <v>581.63471066121326</v>
      </c>
    </row>
    <row r="25" spans="1:12" x14ac:dyDescent="0.25">
      <c r="A25">
        <v>115100</v>
      </c>
      <c r="B25">
        <v>14.972999570000001</v>
      </c>
      <c r="C25">
        <v>0.30903000000000003</v>
      </c>
      <c r="D25">
        <v>34.29700089</v>
      </c>
      <c r="E25">
        <v>0.26795000000000002</v>
      </c>
      <c r="F25">
        <v>37.268001560000002</v>
      </c>
      <c r="G25">
        <v>0.94989997000000004</v>
      </c>
      <c r="H25">
        <v>32.715999600000004</v>
      </c>
      <c r="J25" s="2">
        <f>TREND(Calibration!$A$2:$A$4,Calibration!$B$2:$B$4,C25)</f>
        <v>378.0945408723037</v>
      </c>
      <c r="K25" s="2">
        <f>TREND(Calibration!$A$2:$A$4,Calibration!$C$2:$C$4,E25)</f>
        <v>579.31517931459689</v>
      </c>
      <c r="L25" s="2">
        <f>TREND(Calibration!$A$2:$A$4,Calibration!$D$2:$D$4,G25)</f>
        <v>579.58444999255607</v>
      </c>
    </row>
    <row r="26" spans="1:12" x14ac:dyDescent="0.25">
      <c r="A26">
        <v>120100</v>
      </c>
      <c r="B26">
        <v>14.975999829999999</v>
      </c>
      <c r="C26">
        <v>0.30480998999999998</v>
      </c>
      <c r="D26">
        <v>34.303001399999999</v>
      </c>
      <c r="E26">
        <v>0.26724999999999999</v>
      </c>
      <c r="F26">
        <v>37.277999880000003</v>
      </c>
      <c r="G26">
        <v>0.93970001000000003</v>
      </c>
      <c r="H26">
        <v>32.731998439999998</v>
      </c>
      <c r="J26" s="2">
        <f>TREND(Calibration!$A$2:$A$4,Calibration!$B$2:$B$4,C26)</f>
        <v>359.35364316672326</v>
      </c>
      <c r="K26" s="2">
        <f>TREND(Calibration!$A$2:$A$4,Calibration!$C$2:$C$4,E26)</f>
        <v>573.91928542507435</v>
      </c>
      <c r="L26" s="2">
        <f>TREND(Calibration!$A$2:$A$4,Calibration!$D$2:$D$4,G26)</f>
        <v>573.24732470812432</v>
      </c>
    </row>
    <row r="27" spans="1:12" x14ac:dyDescent="0.25">
      <c r="A27">
        <v>125099</v>
      </c>
      <c r="B27">
        <v>15.00599957</v>
      </c>
      <c r="C27">
        <v>0.30579001</v>
      </c>
      <c r="D27">
        <v>34.328998570000003</v>
      </c>
      <c r="E27">
        <v>0.26633000000000001</v>
      </c>
      <c r="F27">
        <v>37.273998259999999</v>
      </c>
      <c r="G27">
        <v>0.94400001</v>
      </c>
      <c r="H27">
        <v>32.750999450000002</v>
      </c>
      <c r="J27" s="2">
        <f>TREND(Calibration!$A$2:$A$4,Calibration!$B$2:$B$4,C27)</f>
        <v>363.7058732726764</v>
      </c>
      <c r="K27" s="2">
        <f>TREND(Calibration!$A$2:$A$4,Calibration!$C$2:$C$4,E27)</f>
        <v>566.82753917027344</v>
      </c>
      <c r="L27" s="2">
        <f>TREND(Calibration!$A$2:$A$4,Calibration!$D$2:$D$4,G27)</f>
        <v>575.91886839290896</v>
      </c>
    </row>
    <row r="28" spans="1:12" x14ac:dyDescent="0.25">
      <c r="A28">
        <v>130099</v>
      </c>
      <c r="B28">
        <v>15.04800034</v>
      </c>
      <c r="C28">
        <v>0.30659999999999998</v>
      </c>
      <c r="D28">
        <v>34.341999049999998</v>
      </c>
      <c r="E28">
        <v>0.26340999999999998</v>
      </c>
      <c r="F28">
        <v>37.249000549999998</v>
      </c>
      <c r="G28">
        <v>0.93430000999999996</v>
      </c>
      <c r="H28">
        <v>32.792999270000003</v>
      </c>
      <c r="J28" s="2">
        <f>TREND(Calibration!$A$2:$A$4,Calibration!$B$2:$B$4,C28)</f>
        <v>367.30300686537953</v>
      </c>
      <c r="K28" s="2">
        <f>TREND(Calibration!$A$2:$A$4,Calibration!$C$2:$C$4,E28)</f>
        <v>544.31895323112235</v>
      </c>
      <c r="L28" s="2">
        <f>TREND(Calibration!$A$2:$A$4,Calibration!$D$2:$D$4,G28)</f>
        <v>569.89236287141784</v>
      </c>
    </row>
    <row r="29" spans="1:12" x14ac:dyDescent="0.25">
      <c r="A29">
        <v>135099</v>
      </c>
      <c r="B29">
        <v>15.09599972</v>
      </c>
      <c r="C29">
        <v>0.30886998999999998</v>
      </c>
      <c r="D29">
        <v>34.328998570000003</v>
      </c>
      <c r="E29">
        <v>0.26210999000000001</v>
      </c>
      <c r="F29">
        <v>37.245998380000003</v>
      </c>
      <c r="G29">
        <v>0.93859999999999999</v>
      </c>
      <c r="H29">
        <v>32.783000950000002</v>
      </c>
      <c r="J29" s="2">
        <f>TREND(Calibration!$A$2:$A$4,Calibration!$B$2:$B$4,C29)</f>
        <v>377.3839427832304</v>
      </c>
      <c r="K29" s="2">
        <f>TREND(Calibration!$A$2:$A$4,Calibration!$C$2:$C$4,E29)</f>
        <v>534.29793035209673</v>
      </c>
      <c r="L29" s="2">
        <f>TREND(Calibration!$A$2:$A$4,Calibration!$D$2:$D$4,G29)</f>
        <v>572.56390034331025</v>
      </c>
    </row>
    <row r="30" spans="1:12" x14ac:dyDescent="0.25">
      <c r="A30">
        <v>140099</v>
      </c>
      <c r="B30">
        <v>15.147999759999999</v>
      </c>
      <c r="C30">
        <v>0.30524999000000003</v>
      </c>
      <c r="D30">
        <v>34.334999080000003</v>
      </c>
      <c r="E30">
        <v>0.26157001000000002</v>
      </c>
      <c r="F30">
        <v>37.27099991</v>
      </c>
      <c r="G30">
        <v>0.92889999999999995</v>
      </c>
      <c r="H30">
        <v>32.676998140000002</v>
      </c>
      <c r="J30" s="2">
        <f>TREND(Calibration!$A$2:$A$4,Calibration!$B$2:$B$4,C30)</f>
        <v>361.30766578526118</v>
      </c>
      <c r="K30" s="2">
        <f>TREND(Calibration!$A$2:$A$4,Calibration!$C$2:$C$4,E30)</f>
        <v>530.1355378057192</v>
      </c>
      <c r="L30" s="2">
        <f>TREND(Calibration!$A$2:$A$4,Calibration!$D$2:$D$4,G30)</f>
        <v>566.53739482181913</v>
      </c>
    </row>
    <row r="31" spans="1:12" x14ac:dyDescent="0.25">
      <c r="A31">
        <v>145099</v>
      </c>
      <c r="B31">
        <v>15.17399979</v>
      </c>
      <c r="C31">
        <v>0.30708000000000002</v>
      </c>
      <c r="D31">
        <v>34.334999080000003</v>
      </c>
      <c r="E31">
        <v>0.25999999000000001</v>
      </c>
      <c r="F31">
        <v>37.286998750000002</v>
      </c>
      <c r="G31">
        <v>0.93859999999999999</v>
      </c>
      <c r="H31">
        <v>32.683998109999997</v>
      </c>
      <c r="J31" s="2">
        <f>TREND(Calibration!$A$2:$A$4,Calibration!$B$2:$B$4,C31)</f>
        <v>369.43466790378443</v>
      </c>
      <c r="K31" s="2">
        <f>TREND(Calibration!$A$2:$A$4,Calibration!$C$2:$C$4,E31)</f>
        <v>518.03316448510759</v>
      </c>
      <c r="L31" s="2">
        <f>TREND(Calibration!$A$2:$A$4,Calibration!$D$2:$D$4,G31)</f>
        <v>572.56390034331025</v>
      </c>
    </row>
    <row r="32" spans="1:12" x14ac:dyDescent="0.25">
      <c r="A32">
        <v>150099</v>
      </c>
      <c r="B32">
        <v>15.1420002</v>
      </c>
      <c r="C32">
        <v>0.30303001000000002</v>
      </c>
      <c r="D32">
        <v>34.312999730000001</v>
      </c>
      <c r="E32">
        <v>0.25951998999999998</v>
      </c>
      <c r="F32">
        <v>37.286998750000002</v>
      </c>
      <c r="G32">
        <v>0.9375</v>
      </c>
      <c r="H32">
        <v>32.673999790000003</v>
      </c>
      <c r="J32" s="2">
        <f>TREND(Calibration!$A$2:$A$4,Calibration!$B$2:$B$4,C32)</f>
        <v>351.44882230184908</v>
      </c>
      <c r="K32" s="2">
        <f>TREND(Calibration!$A$2:$A$4,Calibration!$C$2:$C$4,E32)</f>
        <v>514.33312296086342</v>
      </c>
      <c r="L32" s="2">
        <f>TREND(Calibration!$A$2:$A$4,Calibration!$D$2:$D$4,G32)</f>
        <v>571.88048219138864</v>
      </c>
    </row>
    <row r="33" spans="1:12" x14ac:dyDescent="0.25">
      <c r="A33">
        <v>155099</v>
      </c>
      <c r="B33">
        <v>15.11900043</v>
      </c>
      <c r="C33">
        <v>0.30524999000000003</v>
      </c>
      <c r="D33">
        <v>34.319000240000001</v>
      </c>
      <c r="E33">
        <v>0.25924998999999999</v>
      </c>
      <c r="F33">
        <v>37.262001040000001</v>
      </c>
      <c r="G33">
        <v>0.94129996999999999</v>
      </c>
      <c r="H33">
        <v>32.695999149999999</v>
      </c>
      <c r="J33" s="2">
        <f>TREND(Calibration!$A$2:$A$4,Calibration!$B$2:$B$4,C33)</f>
        <v>361.30766578526118</v>
      </c>
      <c r="K33" s="2">
        <f>TREND(Calibration!$A$2:$A$4,Calibration!$C$2:$C$4,E33)</f>
        <v>512.2518496034761</v>
      </c>
      <c r="L33" s="2">
        <f>TREND(Calibration!$A$2:$A$4,Calibration!$D$2:$D$4,G33)</f>
        <v>574.24136262298657</v>
      </c>
    </row>
    <row r="34" spans="1:12" x14ac:dyDescent="0.25">
      <c r="A34">
        <v>160108</v>
      </c>
      <c r="B34">
        <v>15.022000309999999</v>
      </c>
      <c r="C34">
        <v>0.30676001000000003</v>
      </c>
      <c r="D34">
        <v>34.358001710000003</v>
      </c>
      <c r="E34">
        <v>0.25995001000000001</v>
      </c>
      <c r="F34">
        <v>37.257999419999997</v>
      </c>
      <c r="G34">
        <v>0.93159997000000005</v>
      </c>
      <c r="H34">
        <v>32.647998809999997</v>
      </c>
      <c r="J34" s="2">
        <f>TREND(Calibration!$A$2:$A$4,Calibration!$B$2:$B$4,C34)</f>
        <v>368.01360495445283</v>
      </c>
      <c r="K34" s="2">
        <f>TREND(Calibration!$A$2:$A$4,Calibration!$C$2:$C$4,E34)</f>
        <v>517.64789766139575</v>
      </c>
      <c r="L34" s="2">
        <f>TREND(Calibration!$A$2:$A$4,Calibration!$D$2:$D$4,G34)</f>
        <v>568.21485710149557</v>
      </c>
    </row>
    <row r="35" spans="1:12" x14ac:dyDescent="0.25">
      <c r="A35">
        <v>165099</v>
      </c>
      <c r="B35">
        <v>14.960000040000001</v>
      </c>
      <c r="C35">
        <v>0.30853998999999999</v>
      </c>
      <c r="D35">
        <v>34.321998600000001</v>
      </c>
      <c r="E35">
        <v>0.25962001000000001</v>
      </c>
      <c r="F35">
        <v>37.229999540000001</v>
      </c>
      <c r="G35">
        <v>0.93589997000000003</v>
      </c>
      <c r="H35">
        <v>32.695999149999999</v>
      </c>
      <c r="J35" s="2">
        <f>TREND(Calibration!$A$2:$A$4,Calibration!$B$2:$B$4,C35)</f>
        <v>375.91842581932701</v>
      </c>
      <c r="K35" s="2">
        <f>TREND(Calibration!$A$2:$A$4,Calibration!$C$2:$C$4,E35)</f>
        <v>515.10411911347796</v>
      </c>
      <c r="L35" s="2">
        <f>TREND(Calibration!$A$2:$A$4,Calibration!$D$2:$D$4,G35)</f>
        <v>570.88640078628021</v>
      </c>
    </row>
    <row r="36" spans="1:12" x14ac:dyDescent="0.25">
      <c r="A36">
        <v>170108</v>
      </c>
      <c r="B36">
        <v>14.98600006</v>
      </c>
      <c r="C36">
        <v>0.30989</v>
      </c>
      <c r="D36">
        <v>34.321998600000001</v>
      </c>
      <c r="E36">
        <v>0.26080998999999999</v>
      </c>
      <c r="F36">
        <v>37.303001399999999</v>
      </c>
      <c r="G36">
        <v>0.94940000999999996</v>
      </c>
      <c r="H36">
        <v>32.719001769999998</v>
      </c>
      <c r="J36" s="2">
        <f>TREND(Calibration!$A$2:$A$4,Calibration!$B$2:$B$4,C36)</f>
        <v>381.91376689944559</v>
      </c>
      <c r="K36" s="2">
        <f>TREND(Calibration!$A$2:$A$4,Calibration!$C$2:$C$4,E36)</f>
        <v>524.27698455726909</v>
      </c>
      <c r="L36" s="2">
        <f>TREND(Calibration!$A$2:$A$4,Calibration!$D$2:$D$4,G36)</f>
        <v>579.27383022961533</v>
      </c>
    </row>
    <row r="37" spans="1:12" x14ac:dyDescent="0.25">
      <c r="A37">
        <v>175110</v>
      </c>
      <c r="B37">
        <v>14.95400047</v>
      </c>
      <c r="C37">
        <v>0.30794999000000001</v>
      </c>
      <c r="D37">
        <v>34.351001740000001</v>
      </c>
      <c r="E37">
        <v>0.26243000999999999</v>
      </c>
      <c r="F37">
        <v>37.255001069999999</v>
      </c>
      <c r="G37">
        <v>0.93809998000000006</v>
      </c>
      <c r="H37">
        <v>32.715999600000004</v>
      </c>
      <c r="J37" s="2">
        <f>TREND(Calibration!$A$2:$A$4,Calibration!$B$2:$B$4,C37)</f>
        <v>373.29825912628803</v>
      </c>
      <c r="K37" s="2">
        <f>TREND(Calibration!$A$2:$A$4,Calibration!$C$2:$C$4,E37)</f>
        <v>536.76477886998941</v>
      </c>
      <c r="L37" s="2">
        <f>TREND(Calibration!$A$2:$A$4,Calibration!$D$2:$D$4,G37)</f>
        <v>572.25324330301589</v>
      </c>
    </row>
    <row r="38" spans="1:12" x14ac:dyDescent="0.25">
      <c r="A38">
        <v>180099</v>
      </c>
      <c r="B38">
        <v>14.99100018</v>
      </c>
      <c r="C38">
        <v>0.30026998999999999</v>
      </c>
      <c r="D38">
        <v>34.311000819999997</v>
      </c>
      <c r="E38">
        <v>0.26216</v>
      </c>
      <c r="F38">
        <v>37.323001859999998</v>
      </c>
      <c r="G38">
        <v>0.93859999999999999</v>
      </c>
      <c r="H38">
        <v>32.6609993</v>
      </c>
      <c r="J38" s="2">
        <f>TREND(Calibration!$A$2:$A$4,Calibration!$B$2:$B$4,C38)</f>
        <v>339.19168251181168</v>
      </c>
      <c r="K38" s="2">
        <f>TREND(Calibration!$A$2:$A$4,Calibration!$C$2:$C$4,E38)</f>
        <v>534.68342842840389</v>
      </c>
      <c r="L38" s="2">
        <f>TREND(Calibration!$A$2:$A$4,Calibration!$D$2:$D$4,G38)</f>
        <v>572.56390034331025</v>
      </c>
    </row>
    <row r="39" spans="1:12" x14ac:dyDescent="0.25">
      <c r="A39">
        <v>185099</v>
      </c>
      <c r="B39">
        <v>15.069000239999999</v>
      </c>
      <c r="C39">
        <v>0.30552000000000001</v>
      </c>
      <c r="D39">
        <v>34.313999180000003</v>
      </c>
      <c r="E39">
        <v>0.26307999999999998</v>
      </c>
      <c r="F39">
        <v>37.306999210000001</v>
      </c>
      <c r="G39">
        <v>0.9375</v>
      </c>
      <c r="H39">
        <v>32.647998809999997</v>
      </c>
      <c r="J39" s="2">
        <f>TREND(Calibration!$A$2:$A$4,Calibration!$B$2:$B$4,C39)</f>
        <v>362.50676952896879</v>
      </c>
      <c r="K39" s="2">
        <f>TREND(Calibration!$A$2:$A$4,Calibration!$C$2:$C$4,E39)</f>
        <v>541.77517468320457</v>
      </c>
      <c r="L39" s="2">
        <f>TREND(Calibration!$A$2:$A$4,Calibration!$D$2:$D$4,G39)</f>
        <v>571.88048219138864</v>
      </c>
    </row>
    <row r="40" spans="1:12" x14ac:dyDescent="0.25">
      <c r="A40">
        <v>190099</v>
      </c>
      <c r="B40">
        <v>15.07699966</v>
      </c>
      <c r="C40">
        <v>0.30557001</v>
      </c>
      <c r="D40">
        <v>34.347999569999999</v>
      </c>
      <c r="E40">
        <v>0.26313998999999999</v>
      </c>
      <c r="F40">
        <v>37.292999270000003</v>
      </c>
      <c r="G40">
        <v>0.95050000999999995</v>
      </c>
      <c r="H40">
        <v>32.658000950000002</v>
      </c>
      <c r="J40" s="2">
        <f>TREND(Calibration!$A$2:$A$4,Calibration!$B$2:$B$4,C40)</f>
        <v>362.72886196340755</v>
      </c>
      <c r="K40" s="2">
        <f>TREND(Calibration!$A$2:$A$4,Calibration!$C$2:$C$4,E40)</f>
        <v>542.23760278953682</v>
      </c>
      <c r="L40" s="2">
        <f>TREND(Calibration!$A$2:$A$4,Calibration!$D$2:$D$4,G40)</f>
        <v>579.95724838153694</v>
      </c>
    </row>
    <row r="41" spans="1:12" x14ac:dyDescent="0.25">
      <c r="A41">
        <v>195099</v>
      </c>
      <c r="B41">
        <v>15.06999969</v>
      </c>
      <c r="C41">
        <v>0.30588999</v>
      </c>
      <c r="D41">
        <v>34.321998600000001</v>
      </c>
      <c r="E41">
        <v>0.26318999999999998</v>
      </c>
      <c r="F41">
        <v>37.280998230000002</v>
      </c>
      <c r="G41">
        <v>0.95370001000000004</v>
      </c>
      <c r="H41">
        <v>32.652000430000001</v>
      </c>
      <c r="J41" s="2">
        <f>TREND(Calibration!$A$2:$A$4,Calibration!$B$2:$B$4,C41)</f>
        <v>364.14988050313423</v>
      </c>
      <c r="K41" s="2">
        <f>TREND(Calibration!$A$2:$A$4,Calibration!$C$2:$C$4,E41)</f>
        <v>542.62310086584375</v>
      </c>
      <c r="L41" s="2">
        <f>TREND(Calibration!$A$2:$A$4,Calibration!$D$2:$D$4,G41)</f>
        <v>581.94537391440008</v>
      </c>
    </row>
    <row r="42" spans="1:12" x14ac:dyDescent="0.25">
      <c r="A42">
        <v>200099</v>
      </c>
      <c r="B42">
        <v>15.024999619999999</v>
      </c>
      <c r="C42">
        <v>0.30616999</v>
      </c>
      <c r="D42">
        <v>34.316001890000003</v>
      </c>
      <c r="E42">
        <v>0.26313998999999999</v>
      </c>
      <c r="F42">
        <v>37.280998230000002</v>
      </c>
      <c r="G42">
        <v>0.95749998000000003</v>
      </c>
      <c r="H42">
        <v>32.700000760000002</v>
      </c>
      <c r="J42" s="2">
        <f>TREND(Calibration!$A$2:$A$4,Calibration!$B$2:$B$4,C42)</f>
        <v>365.39334944220354</v>
      </c>
      <c r="K42" s="2">
        <f>TREND(Calibration!$A$2:$A$4,Calibration!$C$2:$C$4,E42)</f>
        <v>542.23760278953682</v>
      </c>
      <c r="L42" s="2">
        <f>TREND(Calibration!$A$2:$A$4,Calibration!$D$2:$D$4,G42)</f>
        <v>584.30625434599801</v>
      </c>
    </row>
    <row r="43" spans="1:12" x14ac:dyDescent="0.25">
      <c r="A43">
        <v>205099</v>
      </c>
      <c r="B43">
        <v>14.95400047</v>
      </c>
      <c r="C43">
        <v>0.30519000000000002</v>
      </c>
      <c r="D43">
        <v>34.273998259999999</v>
      </c>
      <c r="E43">
        <v>0.26561998999999997</v>
      </c>
      <c r="F43">
        <v>37.27099991</v>
      </c>
      <c r="G43">
        <v>0.94940000999999996</v>
      </c>
      <c r="H43">
        <v>32.700000760000002</v>
      </c>
      <c r="J43" s="2">
        <f>TREND(Calibration!$A$2:$A$4,Calibration!$B$2:$B$4,C43)</f>
        <v>361.04125256506563</v>
      </c>
      <c r="K43" s="2">
        <f>TREND(Calibration!$A$2:$A$4,Calibration!$C$2:$C$4,E43)</f>
        <v>561.35448399813049</v>
      </c>
      <c r="L43" s="2">
        <f>TREND(Calibration!$A$2:$A$4,Calibration!$D$2:$D$4,G43)</f>
        <v>579.27383022961533</v>
      </c>
    </row>
    <row r="44" spans="1:12" x14ac:dyDescent="0.25">
      <c r="A44">
        <v>210099</v>
      </c>
      <c r="B44">
        <v>14.91800022</v>
      </c>
      <c r="C44">
        <v>0.30994999000000001</v>
      </c>
      <c r="D44">
        <v>34.290000919999997</v>
      </c>
      <c r="E44">
        <v>0.27465001</v>
      </c>
      <c r="F44">
        <v>37.257999419999997</v>
      </c>
      <c r="G44">
        <v>0.94239998000000003</v>
      </c>
      <c r="H44">
        <v>32.695999149999999</v>
      </c>
      <c r="J44" s="2">
        <f>TREND(Calibration!$A$2:$A$4,Calibration!$B$2:$B$4,C44)</f>
        <v>382.18018011964114</v>
      </c>
      <c r="K44" s="2">
        <f>TREND(Calibration!$A$2:$A$4,Calibration!$C$2:$C$4,E44)</f>
        <v>630.9616693413675</v>
      </c>
      <c r="L44" s="2">
        <f>TREND(Calibration!$A$2:$A$4,Calibration!$D$2:$D$4,G44)</f>
        <v>574.92478698780064</v>
      </c>
    </row>
    <row r="45" spans="1:12" x14ac:dyDescent="0.25">
      <c r="A45">
        <v>215099</v>
      </c>
      <c r="B45">
        <v>14.92399979</v>
      </c>
      <c r="C45">
        <v>0.31108001000000002</v>
      </c>
      <c r="D45">
        <v>34.303001399999999</v>
      </c>
      <c r="E45">
        <v>0.28286999000000002</v>
      </c>
      <c r="F45">
        <v>37.251998899999997</v>
      </c>
      <c r="G45">
        <v>0.93480003</v>
      </c>
      <c r="H45">
        <v>32.673999790000003</v>
      </c>
      <c r="J45" s="2">
        <f>TREND(Calibration!$A$2:$A$4,Calibration!$B$2:$B$4,C45)</f>
        <v>387.19855430009579</v>
      </c>
      <c r="K45" s="2">
        <f>TREND(Calibration!$A$2:$A$4,Calibration!$C$2:$C$4,E45)</f>
        <v>694.3247262756488</v>
      </c>
      <c r="L45" s="2">
        <f>TREND(Calibration!$A$2:$A$4,Calibration!$D$2:$D$4,G45)</f>
        <v>570.20301991171232</v>
      </c>
    </row>
    <row r="46" spans="1:12" x14ac:dyDescent="0.25">
      <c r="A46">
        <v>220100</v>
      </c>
      <c r="B46">
        <v>15.01799965</v>
      </c>
      <c r="C46">
        <v>0.30821999999999999</v>
      </c>
      <c r="D46">
        <v>34.338001249999998</v>
      </c>
      <c r="E46">
        <v>0.28444001000000002</v>
      </c>
      <c r="F46">
        <v>37.255001069999999</v>
      </c>
      <c r="G46">
        <v>0.93210000000000004</v>
      </c>
      <c r="H46">
        <v>32.587001800000003</v>
      </c>
      <c r="J46" s="2">
        <f>TREND(Calibration!$A$2:$A$4,Calibration!$B$2:$B$4,C46)</f>
        <v>374.49736286999564</v>
      </c>
      <c r="K46" s="2">
        <f>TREND(Calibration!$A$2:$A$4,Calibration!$C$2:$C$4,E46)</f>
        <v>706.4270995962604</v>
      </c>
      <c r="L46" s="2">
        <f>TREND(Calibration!$A$2:$A$4,Calibration!$D$2:$D$4,G46)</f>
        <v>568.52552035468227</v>
      </c>
    </row>
    <row r="47" spans="1:12" x14ac:dyDescent="0.25">
      <c r="A47">
        <v>225099</v>
      </c>
      <c r="B47">
        <v>15.09000015</v>
      </c>
      <c r="C47">
        <v>0.30610999</v>
      </c>
      <c r="D47">
        <v>34.312999730000001</v>
      </c>
      <c r="E47">
        <v>0.28086999000000001</v>
      </c>
      <c r="F47">
        <v>37.236000060000002</v>
      </c>
      <c r="G47">
        <v>0.93049996999999995</v>
      </c>
      <c r="H47">
        <v>32.673999790000003</v>
      </c>
      <c r="J47" s="2">
        <f>TREND(Calibration!$A$2:$A$4,Calibration!$B$2:$B$4,C47)</f>
        <v>365.12689181240307</v>
      </c>
      <c r="K47" s="2">
        <f>TREND(Calibration!$A$2:$A$4,Calibration!$C$2:$C$4,E47)</f>
        <v>678.90788659129908</v>
      </c>
      <c r="L47" s="2">
        <f>TREND(Calibration!$A$2:$A$4,Calibration!$D$2:$D$4,G47)</f>
        <v>567.53143894957384</v>
      </c>
    </row>
    <row r="48" spans="1:12" x14ac:dyDescent="0.25">
      <c r="A48">
        <v>230099</v>
      </c>
      <c r="B48">
        <v>15.16800022</v>
      </c>
      <c r="C48">
        <v>0.30794999000000001</v>
      </c>
      <c r="D48">
        <v>34.347999569999999</v>
      </c>
      <c r="E48">
        <v>0.27871001000000001</v>
      </c>
      <c r="F48">
        <v>37.251998899999997</v>
      </c>
      <c r="G48">
        <v>0.93699997999999995</v>
      </c>
      <c r="H48">
        <v>32.616001130000001</v>
      </c>
      <c r="J48" s="2">
        <f>TREND(Calibration!$A$2:$A$4,Calibration!$B$2:$B$4,C48)</f>
        <v>373.29825912628803</v>
      </c>
      <c r="K48" s="2">
        <f>TREND(Calibration!$A$2:$A$4,Calibration!$C$2:$C$4,E48)</f>
        <v>662.25785390059787</v>
      </c>
      <c r="L48" s="2">
        <f>TREND(Calibration!$A$2:$A$4,Calibration!$D$2:$D$4,G48)</f>
        <v>571.56982515109416</v>
      </c>
    </row>
    <row r="49" spans="1:12" x14ac:dyDescent="0.25">
      <c r="A49">
        <v>235099</v>
      </c>
      <c r="B49">
        <v>15.18999958</v>
      </c>
      <c r="C49">
        <v>0.30708000000000002</v>
      </c>
      <c r="D49">
        <v>34.29700089</v>
      </c>
      <c r="E49">
        <v>0.27476001</v>
      </c>
      <c r="F49">
        <v>37.27099991</v>
      </c>
      <c r="G49">
        <v>0.94669998</v>
      </c>
      <c r="H49">
        <v>32.570999149999999</v>
      </c>
      <c r="J49" s="2">
        <f>TREND(Calibration!$A$2:$A$4,Calibration!$B$2:$B$4,C49)</f>
        <v>369.43466790378443</v>
      </c>
      <c r="K49" s="2">
        <f>TREND(Calibration!$A$2:$A$4,Calibration!$C$2:$C$4,E49)</f>
        <v>631.80959552400668</v>
      </c>
      <c r="L49" s="2">
        <f>TREND(Calibration!$A$2:$A$4,Calibration!$D$2:$D$4,G49)</f>
        <v>577.59633067258528</v>
      </c>
    </row>
    <row r="50" spans="1:12" x14ac:dyDescent="0.25">
      <c r="A50">
        <v>240099</v>
      </c>
      <c r="B50">
        <v>15.17700005</v>
      </c>
      <c r="C50">
        <v>0.30680998999999998</v>
      </c>
      <c r="D50">
        <v>34.341999049999998</v>
      </c>
      <c r="E50">
        <v>0.27022001000000001</v>
      </c>
      <c r="F50">
        <v>37.257999419999997</v>
      </c>
      <c r="G50">
        <v>0.94669998</v>
      </c>
      <c r="H50">
        <v>32.581001280000002</v>
      </c>
      <c r="J50" s="2">
        <f>TREND(Calibration!$A$2:$A$4,Calibration!$B$2:$B$4,C50)</f>
        <v>368.23556416007659</v>
      </c>
      <c r="K50" s="2">
        <f>TREND(Calibration!$A$2:$A$4,Calibration!$C$2:$C$4,E50)</f>
        <v>596.8133694405326</v>
      </c>
      <c r="L50" s="2">
        <f>TREND(Calibration!$A$2:$A$4,Calibration!$D$2:$D$4,G50)</f>
        <v>577.59633067258528</v>
      </c>
    </row>
    <row r="51" spans="1:12" x14ac:dyDescent="0.25">
      <c r="A51">
        <v>245099</v>
      </c>
      <c r="B51">
        <v>15.11600018</v>
      </c>
      <c r="C51">
        <v>0.30810999999999999</v>
      </c>
      <c r="D51">
        <v>34.316001890000003</v>
      </c>
      <c r="E51">
        <v>0.26806000000000002</v>
      </c>
      <c r="F51">
        <v>37.268001560000002</v>
      </c>
      <c r="G51">
        <v>0.93859999999999999</v>
      </c>
      <c r="H51">
        <v>32.548999790000003</v>
      </c>
      <c r="J51" s="2">
        <f>TREND(Calibration!$A$2:$A$4,Calibration!$B$2:$B$4,C51)</f>
        <v>374.0088572153611</v>
      </c>
      <c r="K51" s="2">
        <f>TREND(Calibration!$A$2:$A$4,Calibration!$C$2:$C$4,E51)</f>
        <v>580.16310549723607</v>
      </c>
      <c r="L51" s="2">
        <f>TREND(Calibration!$A$2:$A$4,Calibration!$D$2:$D$4,G51)</f>
        <v>572.56390034331025</v>
      </c>
    </row>
    <row r="52" spans="1:12" x14ac:dyDescent="0.25">
      <c r="A52">
        <v>250099</v>
      </c>
      <c r="B52">
        <v>15.04399967</v>
      </c>
      <c r="C52">
        <v>0.30779001</v>
      </c>
      <c r="D52">
        <v>34.303001399999999</v>
      </c>
      <c r="E52">
        <v>0.26734998999999998</v>
      </c>
      <c r="F52">
        <v>37.280998230000002</v>
      </c>
      <c r="G52">
        <v>0.95160001999999999</v>
      </c>
      <c r="H52">
        <v>32.594001769999998</v>
      </c>
      <c r="J52" s="2">
        <f>TREND(Calibration!$A$2:$A$4,Calibration!$B$2:$B$4,C52)</f>
        <v>372.58779426602973</v>
      </c>
      <c r="K52" s="2">
        <f>TREND(Calibration!$A$2:$A$4,Calibration!$C$2:$C$4,E52)</f>
        <v>574.69005032509335</v>
      </c>
      <c r="L52" s="2">
        <f>TREND(Calibration!$A$2:$A$4,Calibration!$D$2:$D$4,G52)</f>
        <v>580.64067274635102</v>
      </c>
    </row>
    <row r="53" spans="1:12" x14ac:dyDescent="0.25">
      <c r="A53">
        <v>255099</v>
      </c>
      <c r="B53">
        <v>15.01200008</v>
      </c>
      <c r="C53">
        <v>0.30594999</v>
      </c>
      <c r="D53">
        <v>34.308998109999997</v>
      </c>
      <c r="E53">
        <v>0.26622000000000001</v>
      </c>
      <c r="F53">
        <v>37.284000399999996</v>
      </c>
      <c r="G53">
        <v>0.94669998</v>
      </c>
      <c r="H53">
        <v>32.587001800000003</v>
      </c>
      <c r="J53" s="2">
        <f>TREND(Calibration!$A$2:$A$4,Calibration!$B$2:$B$4,C53)</f>
        <v>364.4163381329347</v>
      </c>
      <c r="K53" s="2">
        <f>TREND(Calibration!$A$2:$A$4,Calibration!$C$2:$C$4,E53)</f>
        <v>565.97961298763425</v>
      </c>
      <c r="L53" s="2">
        <f>TREND(Calibration!$A$2:$A$4,Calibration!$D$2:$D$4,G53)</f>
        <v>577.59633067258528</v>
      </c>
    </row>
    <row r="54" spans="1:12" x14ac:dyDescent="0.25">
      <c r="A54">
        <v>260099</v>
      </c>
      <c r="B54">
        <v>14.963000299999999</v>
      </c>
      <c r="C54">
        <v>0.30708000000000002</v>
      </c>
      <c r="D54">
        <v>34.286998750000002</v>
      </c>
      <c r="E54">
        <v>0.26638001</v>
      </c>
      <c r="F54">
        <v>37.277999880000003</v>
      </c>
      <c r="G54">
        <v>0.94510000999999999</v>
      </c>
      <c r="H54">
        <v>32.631999970000003</v>
      </c>
      <c r="J54" s="2">
        <f>TREND(Calibration!$A$2:$A$4,Calibration!$B$2:$B$4,C54)</f>
        <v>369.43466790378443</v>
      </c>
      <c r="K54" s="2">
        <f>TREND(Calibration!$A$2:$A$4,Calibration!$C$2:$C$4,E54)</f>
        <v>567.2130372465806</v>
      </c>
      <c r="L54" s="2">
        <f>TREND(Calibration!$A$2:$A$4,Calibration!$D$2:$D$4,G54)</f>
        <v>576.60228654483058</v>
      </c>
    </row>
    <row r="55" spans="1:12" x14ac:dyDescent="0.25">
      <c r="A55">
        <v>265099</v>
      </c>
      <c r="B55">
        <v>14.93700027</v>
      </c>
      <c r="C55">
        <v>0.30864998999999999</v>
      </c>
      <c r="D55">
        <v>34.29700089</v>
      </c>
      <c r="E55">
        <v>0.26633000000000001</v>
      </c>
      <c r="F55">
        <v>37.284000399999996</v>
      </c>
      <c r="G55">
        <v>0.94239998000000003</v>
      </c>
      <c r="H55">
        <v>32.629001619999997</v>
      </c>
      <c r="J55" s="2">
        <f>TREND(Calibration!$A$2:$A$4,Calibration!$B$2:$B$4,C55)</f>
        <v>376.40693147396155</v>
      </c>
      <c r="K55" s="2">
        <f>TREND(Calibration!$A$2:$A$4,Calibration!$C$2:$C$4,E55)</f>
        <v>566.82753917027344</v>
      </c>
      <c r="L55" s="2">
        <f>TREND(Calibration!$A$2:$A$4,Calibration!$D$2:$D$4,G55)</f>
        <v>574.92478698780064</v>
      </c>
    </row>
    <row r="56" spans="1:12" x14ac:dyDescent="0.25">
      <c r="A56">
        <v>270120</v>
      </c>
      <c r="B56">
        <v>14.876000400000001</v>
      </c>
      <c r="C56">
        <v>0.31080999999999998</v>
      </c>
      <c r="D56">
        <v>34.292999270000003</v>
      </c>
      <c r="E56">
        <v>0.26638001</v>
      </c>
      <c r="F56">
        <v>37.216999049999998</v>
      </c>
      <c r="G56">
        <v>0.93480003</v>
      </c>
      <c r="H56">
        <v>32.664001460000001</v>
      </c>
      <c r="J56" s="2">
        <f>TREND(Calibration!$A$2:$A$4,Calibration!$B$2:$B$4,C56)</f>
        <v>385.99945055638796</v>
      </c>
      <c r="K56" s="2">
        <f>TREND(Calibration!$A$2:$A$4,Calibration!$C$2:$C$4,E56)</f>
        <v>567.2130372465806</v>
      </c>
      <c r="L56" s="2">
        <f>TREND(Calibration!$A$2:$A$4,Calibration!$D$2:$D$4,G56)</f>
        <v>570.20301991171232</v>
      </c>
    </row>
    <row r="57" spans="1:12" x14ac:dyDescent="0.25">
      <c r="A57">
        <v>275099</v>
      </c>
      <c r="B57">
        <v>14.925999640000001</v>
      </c>
      <c r="C57">
        <v>0.30735001000000001</v>
      </c>
      <c r="D57">
        <v>34.287998199999997</v>
      </c>
      <c r="E57">
        <v>0.26567998999999998</v>
      </c>
      <c r="F57">
        <v>37.316001890000003</v>
      </c>
      <c r="G57">
        <v>0.94720000000000004</v>
      </c>
      <c r="H57">
        <v>32.625999450000002</v>
      </c>
      <c r="J57" s="2">
        <f>TREND(Calibration!$A$2:$A$4,Calibration!$B$2:$B$4,C57)</f>
        <v>370.63377164749204</v>
      </c>
      <c r="K57" s="2">
        <f>TREND(Calibration!$A$2:$A$4,Calibration!$C$2:$C$4,E57)</f>
        <v>561.81698918866118</v>
      </c>
      <c r="L57" s="2">
        <f>TREND(Calibration!$A$2:$A$4,Calibration!$D$2:$D$4,G57)</f>
        <v>577.90698771287975</v>
      </c>
    </row>
    <row r="58" spans="1:12" x14ac:dyDescent="0.25">
      <c r="A58">
        <v>280099</v>
      </c>
      <c r="B58">
        <v>14.99699974</v>
      </c>
      <c r="C58">
        <v>0.30746001000000001</v>
      </c>
      <c r="D58">
        <v>34.320999149999999</v>
      </c>
      <c r="E58">
        <v>0.26340999999999998</v>
      </c>
      <c r="F58">
        <v>37.293998719999998</v>
      </c>
      <c r="G58">
        <v>0.95480001000000003</v>
      </c>
      <c r="H58">
        <v>32.652000430000001</v>
      </c>
      <c r="J58" s="2">
        <f>TREND(Calibration!$A$2:$A$4,Calibration!$B$2:$B$4,C58)</f>
        <v>371.12227730212635</v>
      </c>
      <c r="K58" s="2">
        <f>TREND(Calibration!$A$2:$A$4,Calibration!$C$2:$C$4,E58)</f>
        <v>544.31895323112235</v>
      </c>
      <c r="L58" s="2">
        <f>TREND(Calibration!$A$2:$A$4,Calibration!$D$2:$D$4,G58)</f>
        <v>582.62879206632169</v>
      </c>
    </row>
    <row r="59" spans="1:12" x14ac:dyDescent="0.25">
      <c r="A59">
        <v>285110</v>
      </c>
      <c r="B59">
        <v>15.03499985</v>
      </c>
      <c r="C59">
        <v>0.308</v>
      </c>
      <c r="D59">
        <v>34.328998570000003</v>
      </c>
      <c r="E59">
        <v>0.26238</v>
      </c>
      <c r="F59">
        <v>37.208000179999999</v>
      </c>
      <c r="G59">
        <v>0.94889997999999998</v>
      </c>
      <c r="H59">
        <v>32.61000061</v>
      </c>
      <c r="J59" s="2">
        <f>TREND(Calibration!$A$2:$A$4,Calibration!$B$2:$B$4,C59)</f>
        <v>373.52035156072679</v>
      </c>
      <c r="K59" s="2">
        <f>TREND(Calibration!$A$2:$A$4,Calibration!$C$2:$C$4,E59)</f>
        <v>536.37928079368226</v>
      </c>
      <c r="L59" s="2">
        <f>TREND(Calibration!$A$2:$A$4,Calibration!$D$2:$D$4,G59)</f>
        <v>578.96316697642862</v>
      </c>
    </row>
    <row r="60" spans="1:12" x14ac:dyDescent="0.25">
      <c r="A60">
        <v>290100</v>
      </c>
      <c r="B60">
        <v>15.12899971</v>
      </c>
      <c r="C60">
        <v>0.30805999000000001</v>
      </c>
      <c r="D60">
        <v>34.328998570000003</v>
      </c>
      <c r="E60">
        <v>0.26151999999999997</v>
      </c>
      <c r="F60">
        <v>37.223999020000001</v>
      </c>
      <c r="G60">
        <v>0.94669998</v>
      </c>
      <c r="H60">
        <v>32.590999600000004</v>
      </c>
      <c r="J60" s="2">
        <f>TREND(Calibration!$A$2:$A$4,Calibration!$B$2:$B$4,C60)</f>
        <v>373.78676478092234</v>
      </c>
      <c r="K60" s="2">
        <f>TREND(Calibration!$A$2:$A$4,Calibration!$C$2:$C$4,E60)</f>
        <v>529.75003972941158</v>
      </c>
      <c r="L60" s="2">
        <f>TREND(Calibration!$A$2:$A$4,Calibration!$D$2:$D$4,G60)</f>
        <v>577.59633067258528</v>
      </c>
    </row>
    <row r="61" spans="1:12" x14ac:dyDescent="0.25">
      <c r="A61">
        <v>295099</v>
      </c>
      <c r="B61">
        <v>15.20699978</v>
      </c>
      <c r="C61">
        <v>0.30805999000000001</v>
      </c>
      <c r="D61">
        <v>34.29700089</v>
      </c>
      <c r="E61">
        <v>0.26157001000000002</v>
      </c>
      <c r="F61">
        <v>37.308998109999997</v>
      </c>
      <c r="G61">
        <v>0.96609997999999997</v>
      </c>
      <c r="H61">
        <v>32.603000639999998</v>
      </c>
      <c r="J61" s="2">
        <f>TREND(Calibration!$A$2:$A$4,Calibration!$B$2:$B$4,C61)</f>
        <v>373.78676478092234</v>
      </c>
      <c r="K61" s="2">
        <f>TREND(Calibration!$A$2:$A$4,Calibration!$C$2:$C$4,E61)</f>
        <v>530.1355378057192</v>
      </c>
      <c r="L61" s="2">
        <f>TREND(Calibration!$A$2:$A$4,Calibration!$D$2:$D$4,G61)</f>
        <v>589.6493417155674</v>
      </c>
    </row>
    <row r="62" spans="1:12" x14ac:dyDescent="0.25">
      <c r="A62">
        <v>300099</v>
      </c>
      <c r="B62">
        <v>15.12199974</v>
      </c>
      <c r="C62">
        <v>0.30875998999999998</v>
      </c>
      <c r="D62">
        <v>34.303001399999999</v>
      </c>
      <c r="E62">
        <v>0.26118999999999998</v>
      </c>
      <c r="F62">
        <v>37.277999880000003</v>
      </c>
      <c r="G62">
        <v>0.95529997</v>
      </c>
      <c r="H62">
        <v>32.599998470000003</v>
      </c>
      <c r="J62" s="2">
        <f>TREND(Calibration!$A$2:$A$4,Calibration!$B$2:$B$4,C62)</f>
        <v>376.89543712859586</v>
      </c>
      <c r="K62" s="2">
        <f>TREND(Calibration!$A$2:$A$4,Calibration!$C$2:$C$4,E62)</f>
        <v>527.20626118149403</v>
      </c>
      <c r="L62" s="2">
        <f>TREND(Calibration!$A$2:$A$4,Calibration!$D$2:$D$4,G62)</f>
        <v>582.93941182926244</v>
      </c>
    </row>
    <row r="63" spans="1:12" x14ac:dyDescent="0.25">
      <c r="A63">
        <v>305176</v>
      </c>
      <c r="B63">
        <v>15.01799965</v>
      </c>
      <c r="C63">
        <v>0.30594999</v>
      </c>
      <c r="D63">
        <v>34.325000760000002</v>
      </c>
      <c r="E63">
        <v>0.26043000999999999</v>
      </c>
      <c r="F63">
        <v>37.22000122</v>
      </c>
      <c r="G63">
        <v>0.94830000000000003</v>
      </c>
      <c r="H63">
        <v>32.603000639999998</v>
      </c>
      <c r="J63" s="2">
        <f>TREND(Calibration!$A$2:$A$4,Calibration!$B$2:$B$4,C63)</f>
        <v>364.4163381329347</v>
      </c>
      <c r="K63" s="2">
        <f>TREND(Calibration!$A$2:$A$4,Calibration!$C$2:$C$4,E63)</f>
        <v>521.34793918563946</v>
      </c>
      <c r="L63" s="2">
        <f>TREND(Calibration!$A$2:$A$4,Calibration!$D$2:$D$4,G63)</f>
        <v>578.59040586480137</v>
      </c>
    </row>
    <row r="64" spans="1:12" x14ac:dyDescent="0.25">
      <c r="A64">
        <v>310099</v>
      </c>
      <c r="B64">
        <v>14.930999760000001</v>
      </c>
      <c r="C64">
        <v>0.31189001</v>
      </c>
      <c r="D64">
        <v>34.334999080000003</v>
      </c>
      <c r="E64">
        <v>0.26021999000000001</v>
      </c>
      <c r="F64">
        <v>37.249000549999998</v>
      </c>
      <c r="G64">
        <v>0.9526</v>
      </c>
      <c r="H64">
        <v>32.562000269999999</v>
      </c>
      <c r="J64" s="2">
        <f>TREND(Calibration!$A$2:$A$4,Calibration!$B$2:$B$4,C64)</f>
        <v>390.79573230240362</v>
      </c>
      <c r="K64" s="2">
        <f>TREND(Calibration!$A$2:$A$4,Calibration!$C$2:$C$4,E64)</f>
        <v>519.72901685038596</v>
      </c>
      <c r="L64" s="2">
        <f>TREND(Calibration!$A$2:$A$4,Calibration!$D$2:$D$4,G64)</f>
        <v>581.26194954958612</v>
      </c>
    </row>
    <row r="65" spans="1:12" x14ac:dyDescent="0.25">
      <c r="A65">
        <v>315099</v>
      </c>
      <c r="B65">
        <v>14.897999759999999</v>
      </c>
      <c r="C65">
        <v>0.30805999000000001</v>
      </c>
      <c r="D65">
        <v>34.286998750000002</v>
      </c>
      <c r="E65">
        <v>0.25984001000000001</v>
      </c>
      <c r="F65">
        <v>37.284000399999996</v>
      </c>
      <c r="G65">
        <v>0.96399999000000003</v>
      </c>
      <c r="H65">
        <v>32.597000119999997</v>
      </c>
      <c r="J65" s="2">
        <f>TREND(Calibration!$A$2:$A$4,Calibration!$B$2:$B$4,C65)</f>
        <v>373.78676478092234</v>
      </c>
      <c r="K65" s="2">
        <f>TREND(Calibration!$A$2:$A$4,Calibration!$C$2:$C$4,E65)</f>
        <v>516.79997147875633</v>
      </c>
      <c r="L65" s="2">
        <f>TREND(Calibration!$A$2:$A$4,Calibration!$D$2:$D$4,G65)</f>
        <v>588.34464054751845</v>
      </c>
    </row>
    <row r="66" spans="1:12" x14ac:dyDescent="0.25">
      <c r="A66">
        <v>320115</v>
      </c>
      <c r="B66">
        <v>14.84300041</v>
      </c>
      <c r="C66">
        <v>0.30838000999999998</v>
      </c>
      <c r="D66">
        <v>34.308998109999997</v>
      </c>
      <c r="E66">
        <v>0.25984001000000001</v>
      </c>
      <c r="F66">
        <v>37.26499939</v>
      </c>
      <c r="G66">
        <v>0.95370001000000004</v>
      </c>
      <c r="H66">
        <v>32.562000269999999</v>
      </c>
      <c r="J66" s="2">
        <f>TREND(Calibration!$A$2:$A$4,Calibration!$B$2:$B$4,C66)</f>
        <v>375.20796095906871</v>
      </c>
      <c r="K66" s="2">
        <f>TREND(Calibration!$A$2:$A$4,Calibration!$C$2:$C$4,E66)</f>
        <v>516.79997147875633</v>
      </c>
      <c r="L66" s="2">
        <f>TREND(Calibration!$A$2:$A$4,Calibration!$D$2:$D$4,G66)</f>
        <v>581.94537391440008</v>
      </c>
    </row>
    <row r="67" spans="1:12" x14ac:dyDescent="0.25">
      <c r="A67">
        <v>325100</v>
      </c>
      <c r="B67">
        <v>14.914999959999999</v>
      </c>
      <c r="C67">
        <v>0.30761999000000001</v>
      </c>
      <c r="D67">
        <v>34.321998600000001</v>
      </c>
      <c r="E67">
        <v>0.25929998999999998</v>
      </c>
      <c r="F67">
        <v>37.227001190000003</v>
      </c>
      <c r="G67">
        <v>0.95160001999999999</v>
      </c>
      <c r="H67">
        <v>32.587001800000003</v>
      </c>
      <c r="J67" s="2">
        <f>TREND(Calibration!$A$2:$A$4,Calibration!$B$2:$B$4,C67)</f>
        <v>371.83274216238465</v>
      </c>
      <c r="K67" s="2">
        <f>TREND(Calibration!$A$2:$A$4,Calibration!$C$2:$C$4,E67)</f>
        <v>512.63727059558482</v>
      </c>
      <c r="L67" s="2">
        <f>TREND(Calibration!$A$2:$A$4,Calibration!$D$2:$D$4,G67)</f>
        <v>580.64067274635102</v>
      </c>
    </row>
    <row r="68" spans="1:12" x14ac:dyDescent="0.25">
      <c r="A68">
        <v>330115</v>
      </c>
      <c r="B68">
        <v>15.024999619999999</v>
      </c>
      <c r="C68">
        <v>0.30519000000000002</v>
      </c>
      <c r="D68">
        <v>34.308998109999997</v>
      </c>
      <c r="E68">
        <v>0.25918998999999998</v>
      </c>
      <c r="F68">
        <v>37.245998380000003</v>
      </c>
      <c r="G68">
        <v>0.95529997</v>
      </c>
      <c r="H68">
        <v>32.676998140000002</v>
      </c>
      <c r="J68" s="2">
        <f>TREND(Calibration!$A$2:$A$4,Calibration!$B$2:$B$4,C68)</f>
        <v>361.04125256506563</v>
      </c>
      <c r="K68" s="2">
        <f>TREND(Calibration!$A$2:$A$4,Calibration!$C$2:$C$4,E68)</f>
        <v>511.78934441294564</v>
      </c>
      <c r="L68" s="2">
        <f>TREND(Calibration!$A$2:$A$4,Calibration!$D$2:$D$4,G68)</f>
        <v>582.93941182926244</v>
      </c>
    </row>
    <row r="69" spans="1:12" x14ac:dyDescent="0.25">
      <c r="A69">
        <v>335100</v>
      </c>
      <c r="B69">
        <v>15.11299992</v>
      </c>
      <c r="C69">
        <v>0.30961999000000001</v>
      </c>
      <c r="D69">
        <v>34.316001890000003</v>
      </c>
      <c r="E69">
        <v>0.26049</v>
      </c>
      <c r="F69">
        <v>37.245998380000003</v>
      </c>
      <c r="G69">
        <v>0.94779997999999999</v>
      </c>
      <c r="H69">
        <v>32.623001100000003</v>
      </c>
      <c r="J69" s="2">
        <f>TREND(Calibration!$A$2:$A$4,Calibration!$B$2:$B$4,C69)</f>
        <v>380.71466315573798</v>
      </c>
      <c r="K69" s="2">
        <f>TREND(Calibration!$A$2:$A$4,Calibration!$C$2:$C$4,E69)</f>
        <v>521.81036729197172</v>
      </c>
      <c r="L69" s="2">
        <f>TREND(Calibration!$A$2:$A$4,Calibration!$D$2:$D$4,G69)</f>
        <v>578.2797488245069</v>
      </c>
    </row>
    <row r="70" spans="1:12" x14ac:dyDescent="0.25">
      <c r="A70">
        <v>340099</v>
      </c>
      <c r="B70">
        <v>15.163999560000001</v>
      </c>
      <c r="C70">
        <v>0.30616999</v>
      </c>
      <c r="D70">
        <v>34.303001399999999</v>
      </c>
      <c r="E70">
        <v>0.26118999999999998</v>
      </c>
      <c r="F70">
        <v>37.22000122</v>
      </c>
      <c r="G70">
        <v>0.94720000000000004</v>
      </c>
      <c r="H70">
        <v>32.631999970000003</v>
      </c>
      <c r="J70" s="2">
        <f>TREND(Calibration!$A$2:$A$4,Calibration!$B$2:$B$4,C70)</f>
        <v>365.39334944220354</v>
      </c>
      <c r="K70" s="2">
        <f>TREND(Calibration!$A$2:$A$4,Calibration!$C$2:$C$4,E70)</f>
        <v>527.20626118149403</v>
      </c>
      <c r="L70" s="2">
        <f>TREND(Calibration!$A$2:$A$4,Calibration!$D$2:$D$4,G70)</f>
        <v>577.90698771287975</v>
      </c>
    </row>
    <row r="71" spans="1:12" x14ac:dyDescent="0.25">
      <c r="A71">
        <v>345384</v>
      </c>
      <c r="B71">
        <v>15.1420002</v>
      </c>
      <c r="C71">
        <v>0.30919001000000002</v>
      </c>
      <c r="D71">
        <v>34.29700089</v>
      </c>
      <c r="E71">
        <v>0.26118999999999998</v>
      </c>
      <c r="F71">
        <v>37.227001190000003</v>
      </c>
      <c r="G71">
        <v>0.94779997999999999</v>
      </c>
      <c r="H71">
        <v>32.634998320000001</v>
      </c>
      <c r="J71" s="2">
        <f>TREND(Calibration!$A$2:$A$4,Calibration!$B$2:$B$4,C71)</f>
        <v>378.805138961377</v>
      </c>
      <c r="K71" s="2">
        <f>TREND(Calibration!$A$2:$A$4,Calibration!$C$2:$C$4,E71)</f>
        <v>527.20626118149403</v>
      </c>
      <c r="L71" s="2">
        <f>TREND(Calibration!$A$2:$A$4,Calibration!$D$2:$D$4,G71)</f>
        <v>578.2797488245069</v>
      </c>
    </row>
    <row r="72" spans="1:12" x14ac:dyDescent="0.25">
      <c r="A72">
        <v>350099</v>
      </c>
      <c r="B72">
        <v>15.1420002</v>
      </c>
      <c r="C72">
        <v>0.30805999000000001</v>
      </c>
      <c r="D72">
        <v>34.273998259999999</v>
      </c>
      <c r="E72">
        <v>0.26151999999999997</v>
      </c>
      <c r="F72">
        <v>37.286998750000002</v>
      </c>
      <c r="G72">
        <v>0.95370001000000004</v>
      </c>
      <c r="H72">
        <v>32.667999270000003</v>
      </c>
      <c r="J72" s="2">
        <f>TREND(Calibration!$A$2:$A$4,Calibration!$B$2:$B$4,C72)</f>
        <v>373.78676478092234</v>
      </c>
      <c r="K72" s="2">
        <f>TREND(Calibration!$A$2:$A$4,Calibration!$C$2:$C$4,E72)</f>
        <v>529.75003972941158</v>
      </c>
      <c r="L72" s="2">
        <f>TREND(Calibration!$A$2:$A$4,Calibration!$D$2:$D$4,G72)</f>
        <v>581.94537391440008</v>
      </c>
    </row>
    <row r="73" spans="1:12" x14ac:dyDescent="0.25">
      <c r="A73">
        <v>355099</v>
      </c>
      <c r="B73">
        <v>15.100000380000001</v>
      </c>
      <c r="C73">
        <v>0.30805999000000001</v>
      </c>
      <c r="D73">
        <v>34.280998230000002</v>
      </c>
      <c r="E73">
        <v>0.26664999</v>
      </c>
      <c r="F73">
        <v>37.292999270000003</v>
      </c>
      <c r="G73">
        <v>0.95429998999999999</v>
      </c>
      <c r="H73">
        <v>32.671001429999997</v>
      </c>
      <c r="J73" s="2">
        <f>TREND(Calibration!$A$2:$A$4,Calibration!$B$2:$B$4,C73)</f>
        <v>373.78676478092234</v>
      </c>
      <c r="K73" s="2">
        <f>TREND(Calibration!$A$2:$A$4,Calibration!$C$2:$C$4,E73)</f>
        <v>569.29415643557081</v>
      </c>
      <c r="L73" s="2">
        <f>TREND(Calibration!$A$2:$A$4,Calibration!$D$2:$D$4,G73)</f>
        <v>582.31813502602733</v>
      </c>
    </row>
    <row r="74" spans="1:12" x14ac:dyDescent="0.25">
      <c r="A74">
        <v>360099</v>
      </c>
      <c r="B74">
        <v>15.050999640000001</v>
      </c>
      <c r="C74">
        <v>0.30713998999999997</v>
      </c>
      <c r="D74">
        <v>34.286998750000002</v>
      </c>
      <c r="E74">
        <v>0.26859999000000001</v>
      </c>
      <c r="F74">
        <v>37.305999759999999</v>
      </c>
      <c r="G74">
        <v>0.95910001</v>
      </c>
      <c r="H74">
        <v>32.623001100000003</v>
      </c>
      <c r="J74" s="2">
        <f>TREND(Calibration!$A$2:$A$4,Calibration!$B$2:$B$4,C74)</f>
        <v>369.70108112397975</v>
      </c>
      <c r="K74" s="2">
        <f>TREND(Calibration!$A$2:$A$4,Calibration!$C$2:$C$4,E74)</f>
        <v>584.32557512781227</v>
      </c>
      <c r="L74" s="2">
        <f>TREND(Calibration!$A$2:$A$4,Calibration!$D$2:$D$4,G74)</f>
        <v>585.30033575110645</v>
      </c>
    </row>
    <row r="75" spans="1:12" x14ac:dyDescent="0.25">
      <c r="A75">
        <v>365099</v>
      </c>
      <c r="B75">
        <v>14.98600006</v>
      </c>
      <c r="C75">
        <v>0.31005999000000001</v>
      </c>
      <c r="D75">
        <v>34.308998109999997</v>
      </c>
      <c r="E75">
        <v>0.26880999999999999</v>
      </c>
      <c r="F75">
        <v>37.299999239999998</v>
      </c>
      <c r="G75">
        <v>0.95969998999999995</v>
      </c>
      <c r="H75">
        <v>32.625999450000002</v>
      </c>
      <c r="J75" s="2">
        <f>TREND(Calibration!$A$2:$A$4,Calibration!$B$2:$B$4,C75)</f>
        <v>382.66868577427567</v>
      </c>
      <c r="K75" s="2">
        <f>TREND(Calibration!$A$2:$A$4,Calibration!$C$2:$C$4,E75)</f>
        <v>585.94442037886733</v>
      </c>
      <c r="L75" s="2">
        <f>TREND(Calibration!$A$2:$A$4,Calibration!$D$2:$D$4,G75)</f>
        <v>585.67309686273359</v>
      </c>
    </row>
    <row r="76" spans="1:12" x14ac:dyDescent="0.25">
      <c r="A76">
        <v>370099</v>
      </c>
      <c r="B76">
        <v>14.930999760000001</v>
      </c>
      <c r="C76">
        <v>0.30616999</v>
      </c>
      <c r="D76">
        <v>34.292999270000003</v>
      </c>
      <c r="E76">
        <v>0.26853999000000001</v>
      </c>
      <c r="F76">
        <v>37.29700089</v>
      </c>
      <c r="G76">
        <v>0.96069998000000001</v>
      </c>
      <c r="H76">
        <v>32.587001800000003</v>
      </c>
      <c r="J76" s="2">
        <f>TREND(Calibration!$A$2:$A$4,Calibration!$B$2:$B$4,C76)</f>
        <v>365.39334944220354</v>
      </c>
      <c r="K76" s="2">
        <f>TREND(Calibration!$A$2:$A$4,Calibration!$C$2:$C$4,E76)</f>
        <v>583.86306993728181</v>
      </c>
      <c r="L76" s="2">
        <f>TREND(Calibration!$A$2:$A$4,Calibration!$D$2:$D$4,G76)</f>
        <v>586.29437987886104</v>
      </c>
    </row>
    <row r="77" spans="1:12" x14ac:dyDescent="0.25">
      <c r="A77">
        <v>375099</v>
      </c>
      <c r="B77">
        <v>14.934000019999999</v>
      </c>
      <c r="C77">
        <v>0.30779001</v>
      </c>
      <c r="D77">
        <v>34.29700089</v>
      </c>
      <c r="E77">
        <v>0.26984000000000002</v>
      </c>
      <c r="F77">
        <v>37.27099991</v>
      </c>
      <c r="G77">
        <v>0.96069998000000001</v>
      </c>
      <c r="H77">
        <v>32.618999479999999</v>
      </c>
      <c r="J77" s="2">
        <f>TREND(Calibration!$A$2:$A$4,Calibration!$B$2:$B$4,C77)</f>
        <v>372.58779426602973</v>
      </c>
      <c r="K77" s="2">
        <f>TREND(Calibration!$A$2:$A$4,Calibration!$C$2:$C$4,E77)</f>
        <v>593.88409281630788</v>
      </c>
      <c r="L77" s="2">
        <f>TREND(Calibration!$A$2:$A$4,Calibration!$D$2:$D$4,G77)</f>
        <v>586.29437987886104</v>
      </c>
    </row>
    <row r="78" spans="1:12" x14ac:dyDescent="0.25">
      <c r="A78">
        <v>380099</v>
      </c>
      <c r="B78">
        <v>14.95400047</v>
      </c>
      <c r="C78">
        <v>0.30448999999999998</v>
      </c>
      <c r="D78">
        <v>34.332000729999997</v>
      </c>
      <c r="E78">
        <v>0.26956998999999998</v>
      </c>
      <c r="F78">
        <v>37.251998899999997</v>
      </c>
      <c r="G78">
        <v>0.95529997</v>
      </c>
      <c r="H78">
        <v>32.555000309999997</v>
      </c>
      <c r="J78" s="2">
        <f>TREND(Calibration!$A$2:$A$4,Calibration!$B$2:$B$4,C78)</f>
        <v>357.93258021739189</v>
      </c>
      <c r="K78" s="2">
        <f>TREND(Calibration!$A$2:$A$4,Calibration!$C$2:$C$4,E78)</f>
        <v>591.8027423747219</v>
      </c>
      <c r="L78" s="2">
        <f>TREND(Calibration!$A$2:$A$4,Calibration!$D$2:$D$4,G78)</f>
        <v>582.93941182926244</v>
      </c>
    </row>
    <row r="79" spans="1:12" x14ac:dyDescent="0.25">
      <c r="A79">
        <v>385101</v>
      </c>
      <c r="B79">
        <v>15.00899982</v>
      </c>
      <c r="C79">
        <v>0.30588999</v>
      </c>
      <c r="D79">
        <v>34.299999239999998</v>
      </c>
      <c r="E79">
        <v>0.26887</v>
      </c>
      <c r="F79">
        <v>37.257999419999997</v>
      </c>
      <c r="G79">
        <v>0.94940000999999996</v>
      </c>
      <c r="H79">
        <v>32.526000979999999</v>
      </c>
      <c r="J79" s="2">
        <f>TREND(Calibration!$A$2:$A$4,Calibration!$B$2:$B$4,C79)</f>
        <v>364.14988050313423</v>
      </c>
      <c r="K79" s="2">
        <f>TREND(Calibration!$A$2:$A$4,Calibration!$C$2:$C$4,E79)</f>
        <v>586.4069255693978</v>
      </c>
      <c r="L79" s="2">
        <f>TREND(Calibration!$A$2:$A$4,Calibration!$D$2:$D$4,G79)</f>
        <v>579.27383022961533</v>
      </c>
    </row>
    <row r="80" spans="1:12" x14ac:dyDescent="0.25">
      <c r="A80">
        <v>390099</v>
      </c>
      <c r="B80">
        <v>15.050999640000001</v>
      </c>
      <c r="C80">
        <v>0.30680998999999998</v>
      </c>
      <c r="D80">
        <v>34.308998109999997</v>
      </c>
      <c r="E80">
        <v>0.26822001000000001</v>
      </c>
      <c r="F80">
        <v>37.229999540000001</v>
      </c>
      <c r="G80">
        <v>0.94720000000000004</v>
      </c>
      <c r="H80">
        <v>32.606998439999998</v>
      </c>
      <c r="J80" s="2">
        <f>TREND(Calibration!$A$2:$A$4,Calibration!$B$2:$B$4,C80)</f>
        <v>368.23556416007659</v>
      </c>
      <c r="K80" s="2">
        <f>TREND(Calibration!$A$2:$A$4,Calibration!$C$2:$C$4,E80)</f>
        <v>581.39652975618242</v>
      </c>
      <c r="L80" s="2">
        <f>TREND(Calibration!$A$2:$A$4,Calibration!$D$2:$D$4,G80)</f>
        <v>577.90698771287975</v>
      </c>
    </row>
    <row r="81" spans="1:12" x14ac:dyDescent="0.25">
      <c r="A81">
        <v>395099</v>
      </c>
      <c r="B81">
        <v>15.022000309999999</v>
      </c>
      <c r="C81">
        <v>0.30552000000000001</v>
      </c>
      <c r="D81">
        <v>34.29700089</v>
      </c>
      <c r="E81">
        <v>0.26815999000000001</v>
      </c>
      <c r="F81">
        <v>37.233001710000003</v>
      </c>
      <c r="G81">
        <v>0.94400001</v>
      </c>
      <c r="H81">
        <v>32.590999600000004</v>
      </c>
      <c r="J81" s="2">
        <f>TREND(Calibration!$A$2:$A$4,Calibration!$B$2:$B$4,C81)</f>
        <v>362.50676952896879</v>
      </c>
      <c r="K81" s="2">
        <f>TREND(Calibration!$A$2:$A$4,Calibration!$C$2:$C$4,E81)</f>
        <v>580.93387039725508</v>
      </c>
      <c r="L81" s="2">
        <f>TREND(Calibration!$A$2:$A$4,Calibration!$D$2:$D$4,G81)</f>
        <v>575.91886839290896</v>
      </c>
    </row>
    <row r="82" spans="1:12" x14ac:dyDescent="0.25">
      <c r="A82">
        <v>400099</v>
      </c>
      <c r="B82">
        <v>15.01200008</v>
      </c>
      <c r="C82">
        <v>0.30610999</v>
      </c>
      <c r="D82">
        <v>34.280998230000002</v>
      </c>
      <c r="E82">
        <v>0.26833001000000001</v>
      </c>
      <c r="F82">
        <v>37.236000060000002</v>
      </c>
      <c r="G82">
        <v>0.94559996999999996</v>
      </c>
      <c r="H82">
        <v>32.658000950000002</v>
      </c>
      <c r="J82" s="2">
        <f>TREND(Calibration!$A$2:$A$4,Calibration!$B$2:$B$4,C82)</f>
        <v>365.12689181240307</v>
      </c>
      <c r="K82" s="2">
        <f>TREND(Calibration!$A$2:$A$4,Calibration!$C$2:$C$4,E82)</f>
        <v>582.2444559388216</v>
      </c>
      <c r="L82" s="2">
        <f>TREND(Calibration!$A$2:$A$4,Calibration!$D$2:$D$4,G82)</f>
        <v>576.91290630777132</v>
      </c>
    </row>
    <row r="83" spans="1:12" x14ac:dyDescent="0.25">
      <c r="A83">
        <v>405099</v>
      </c>
      <c r="B83">
        <v>14.91800022</v>
      </c>
      <c r="C83">
        <v>0.30491998999999997</v>
      </c>
      <c r="D83">
        <v>34.255001069999999</v>
      </c>
      <c r="E83">
        <v>0.26734998999999998</v>
      </c>
      <c r="F83">
        <v>37.284000399999996</v>
      </c>
      <c r="G83">
        <v>0.95429998999999999</v>
      </c>
      <c r="H83">
        <v>32.594001769999998</v>
      </c>
      <c r="J83" s="2">
        <f>TREND(Calibration!$A$2:$A$4,Calibration!$B$2:$B$4,C83)</f>
        <v>359.8421488213578</v>
      </c>
      <c r="K83" s="2">
        <f>TREND(Calibration!$A$2:$A$4,Calibration!$C$2:$C$4,E83)</f>
        <v>574.69005032509335</v>
      </c>
      <c r="L83" s="2">
        <f>TREND(Calibration!$A$2:$A$4,Calibration!$D$2:$D$4,G83)</f>
        <v>582.31813502602733</v>
      </c>
    </row>
    <row r="84" spans="1:12" x14ac:dyDescent="0.25">
      <c r="A84">
        <v>410099</v>
      </c>
      <c r="B84">
        <v>14.90499973</v>
      </c>
      <c r="C84">
        <v>0.30579001</v>
      </c>
      <c r="D84">
        <v>34.321998600000001</v>
      </c>
      <c r="E84">
        <v>0.26594999000000002</v>
      </c>
      <c r="F84">
        <v>37.233001710000003</v>
      </c>
      <c r="G84">
        <v>0.95319997999999995</v>
      </c>
      <c r="H84">
        <v>32.647998809999997</v>
      </c>
      <c r="J84" s="2">
        <f>TREND(Calibration!$A$2:$A$4,Calibration!$B$2:$B$4,C84)</f>
        <v>363.7058732726764</v>
      </c>
      <c r="K84" s="2">
        <f>TREND(Calibration!$A$2:$A$4,Calibration!$C$2:$C$4,E84)</f>
        <v>563.89826254604873</v>
      </c>
      <c r="L84" s="2">
        <f>TREND(Calibration!$A$2:$A$4,Calibration!$D$2:$D$4,G84)</f>
        <v>581.63471066121326</v>
      </c>
    </row>
    <row r="85" spans="1:12" x14ac:dyDescent="0.25">
      <c r="A85">
        <v>415108</v>
      </c>
      <c r="B85">
        <v>14.96700001</v>
      </c>
      <c r="C85">
        <v>0.30637999999999999</v>
      </c>
      <c r="D85">
        <v>34.284000399999996</v>
      </c>
      <c r="E85">
        <v>0.26400000000000001</v>
      </c>
      <c r="F85">
        <v>37.26499939</v>
      </c>
      <c r="G85">
        <v>0.95429998999999999</v>
      </c>
      <c r="H85">
        <v>32.623001100000003</v>
      </c>
      <c r="J85" s="2">
        <f>TREND(Calibration!$A$2:$A$4,Calibration!$B$2:$B$4,C85)</f>
        <v>366.32599555611068</v>
      </c>
      <c r="K85" s="2">
        <f>TREND(Calibration!$A$2:$A$4,Calibration!$C$2:$C$4,E85)</f>
        <v>548.86692093800593</v>
      </c>
      <c r="L85" s="2">
        <f>TREND(Calibration!$A$2:$A$4,Calibration!$D$2:$D$4,G85)</f>
        <v>582.31813502602733</v>
      </c>
    </row>
    <row r="86" spans="1:12" x14ac:dyDescent="0.25">
      <c r="A86">
        <v>420100</v>
      </c>
      <c r="B86">
        <v>15.04800034</v>
      </c>
      <c r="C86">
        <v>0.30648999999999998</v>
      </c>
      <c r="D86">
        <v>34.29700089</v>
      </c>
      <c r="E86">
        <v>0.26254000999999999</v>
      </c>
      <c r="F86">
        <v>37.286998750000002</v>
      </c>
      <c r="G86">
        <v>0.96340000999999997</v>
      </c>
      <c r="H86">
        <v>32.689998629999998</v>
      </c>
      <c r="J86" s="2">
        <f>TREND(Calibration!$A$2:$A$4,Calibration!$B$2:$B$4,C86)</f>
        <v>366.81450121074499</v>
      </c>
      <c r="K86" s="2">
        <f>TREND(Calibration!$A$2:$A$4,Calibration!$C$2:$C$4,E86)</f>
        <v>537.6127050526286</v>
      </c>
      <c r="L86" s="2">
        <f>TREND(Calibration!$A$2:$A$4,Calibration!$D$2:$D$4,G86)</f>
        <v>587.97187943589108</v>
      </c>
    </row>
    <row r="87" spans="1:12" x14ac:dyDescent="0.25">
      <c r="A87">
        <v>425099</v>
      </c>
      <c r="B87">
        <v>15.17099953</v>
      </c>
      <c r="C87">
        <v>0.31032999999999999</v>
      </c>
      <c r="D87">
        <v>34.292999270000003</v>
      </c>
      <c r="E87">
        <v>0.26146001000000002</v>
      </c>
      <c r="F87">
        <v>37.308998109999997</v>
      </c>
      <c r="G87">
        <v>0.96670001999999999</v>
      </c>
      <c r="H87">
        <v>32.658000950000002</v>
      </c>
      <c r="J87" s="2">
        <f>TREND(Calibration!$A$2:$A$4,Calibration!$B$2:$B$4,C87)</f>
        <v>383.86778951798328</v>
      </c>
      <c r="K87" s="2">
        <f>TREND(Calibration!$A$2:$A$4,Calibration!$C$2:$C$4,E87)</f>
        <v>529.28761162308001</v>
      </c>
      <c r="L87" s="2">
        <f>TREND(Calibration!$A$2:$A$4,Calibration!$D$2:$D$4,G87)</f>
        <v>590.02214010454838</v>
      </c>
    </row>
    <row r="88" spans="1:12" x14ac:dyDescent="0.25">
      <c r="A88">
        <v>430099</v>
      </c>
      <c r="B88">
        <v>15.194000239999999</v>
      </c>
      <c r="C88">
        <v>0.30871000999999998</v>
      </c>
      <c r="D88">
        <v>34.308998109999997</v>
      </c>
      <c r="E88">
        <v>0.26054000999999999</v>
      </c>
      <c r="F88">
        <v>37.255001069999999</v>
      </c>
      <c r="G88">
        <v>0.95639998000000004</v>
      </c>
      <c r="H88">
        <v>32.581001280000002</v>
      </c>
      <c r="J88" s="2">
        <f>TREND(Calibration!$A$2:$A$4,Calibration!$B$2:$B$4,C88)</f>
        <v>376.6734779229721</v>
      </c>
      <c r="K88" s="2">
        <f>TREND(Calibration!$A$2:$A$4,Calibration!$C$2:$C$4,E88)</f>
        <v>522.19586536827865</v>
      </c>
      <c r="L88" s="2">
        <f>TREND(Calibration!$A$2:$A$4,Calibration!$D$2:$D$4,G88)</f>
        <v>583.6228361940764</v>
      </c>
    </row>
    <row r="89" spans="1:12" x14ac:dyDescent="0.25">
      <c r="A89">
        <v>435100</v>
      </c>
      <c r="B89">
        <v>15.2329998</v>
      </c>
      <c r="C89">
        <v>0.30930001000000001</v>
      </c>
      <c r="D89">
        <v>34.273998259999999</v>
      </c>
      <c r="E89">
        <v>0.26021999000000001</v>
      </c>
      <c r="F89">
        <v>37.277999880000003</v>
      </c>
      <c r="G89">
        <v>0.96179998</v>
      </c>
      <c r="H89">
        <v>32.700000760000002</v>
      </c>
      <c r="J89" s="2">
        <f>TREND(Calibration!$A$2:$A$4,Calibration!$B$2:$B$4,C89)</f>
        <v>379.29364461601131</v>
      </c>
      <c r="K89" s="2">
        <f>TREND(Calibration!$A$2:$A$4,Calibration!$C$2:$C$4,E89)</f>
        <v>519.72901685038596</v>
      </c>
      <c r="L89" s="2">
        <f>TREND(Calibration!$A$2:$A$4,Calibration!$D$2:$D$4,G89)</f>
        <v>586.97779803078276</v>
      </c>
    </row>
    <row r="90" spans="1:12" x14ac:dyDescent="0.25">
      <c r="A90">
        <v>440100</v>
      </c>
      <c r="B90">
        <v>15.184000019999999</v>
      </c>
      <c r="C90">
        <v>0.30832999999999999</v>
      </c>
      <c r="D90">
        <v>34.277000430000001</v>
      </c>
      <c r="E90">
        <v>0.25951998999999998</v>
      </c>
      <c r="F90">
        <v>37.299999239999998</v>
      </c>
      <c r="G90">
        <v>0.95799999999999996</v>
      </c>
      <c r="H90">
        <v>32.693000789999999</v>
      </c>
      <c r="J90" s="2">
        <f>TREND(Calibration!$A$2:$A$4,Calibration!$B$2:$B$4,C90)</f>
        <v>374.98586852462995</v>
      </c>
      <c r="K90" s="2">
        <f>TREND(Calibration!$A$2:$A$4,Calibration!$C$2:$C$4,E90)</f>
        <v>514.33312296086342</v>
      </c>
      <c r="L90" s="2">
        <f>TREND(Calibration!$A$2:$A$4,Calibration!$D$2:$D$4,G90)</f>
        <v>584.61691138629249</v>
      </c>
    </row>
    <row r="91" spans="1:12" x14ac:dyDescent="0.25">
      <c r="A91">
        <v>445100</v>
      </c>
      <c r="B91">
        <v>15.06999969</v>
      </c>
      <c r="C91">
        <v>0.308</v>
      </c>
      <c r="D91">
        <v>34.312999730000001</v>
      </c>
      <c r="E91">
        <v>0.25951998999999998</v>
      </c>
      <c r="F91">
        <v>37.255001069999999</v>
      </c>
      <c r="G91">
        <v>0.95209997999999996</v>
      </c>
      <c r="H91">
        <v>32.722000119999997</v>
      </c>
      <c r="J91" s="2">
        <f>TREND(Calibration!$A$2:$A$4,Calibration!$B$2:$B$4,C91)</f>
        <v>373.52035156072679</v>
      </c>
      <c r="K91" s="2">
        <f>TREND(Calibration!$A$2:$A$4,Calibration!$C$2:$C$4,E91)</f>
        <v>514.33312296086342</v>
      </c>
      <c r="L91" s="2">
        <f>TREND(Calibration!$A$2:$A$4,Calibration!$D$2:$D$4,G91)</f>
        <v>580.95129250929165</v>
      </c>
    </row>
    <row r="92" spans="1:12" x14ac:dyDescent="0.25">
      <c r="A92">
        <v>450099</v>
      </c>
      <c r="B92">
        <v>15.04800034</v>
      </c>
      <c r="C92">
        <v>0.308</v>
      </c>
      <c r="D92">
        <v>34.248001100000003</v>
      </c>
      <c r="E92">
        <v>0.25918998999999998</v>
      </c>
      <c r="F92">
        <v>37.303001399999999</v>
      </c>
      <c r="G92">
        <v>0.96240002000000002</v>
      </c>
      <c r="H92">
        <v>32.695999149999999</v>
      </c>
      <c r="J92" s="2">
        <f>TREND(Calibration!$A$2:$A$4,Calibration!$B$2:$B$4,C92)</f>
        <v>373.52035156072679</v>
      </c>
      <c r="K92" s="2">
        <f>TREND(Calibration!$A$2:$A$4,Calibration!$C$2:$C$4,E92)</f>
        <v>511.78934441294564</v>
      </c>
      <c r="L92" s="2">
        <f>TREND(Calibration!$A$2:$A$4,Calibration!$D$2:$D$4,G92)</f>
        <v>587.35059641976375</v>
      </c>
    </row>
    <row r="93" spans="1:12" x14ac:dyDescent="0.25">
      <c r="A93">
        <v>455099</v>
      </c>
      <c r="B93">
        <v>14.98600006</v>
      </c>
      <c r="C93">
        <v>0.30805999000000001</v>
      </c>
      <c r="D93">
        <v>34.268001560000002</v>
      </c>
      <c r="E93">
        <v>0.25914000999999998</v>
      </c>
      <c r="F93">
        <v>37.29700089</v>
      </c>
      <c r="G93">
        <v>0.95969998999999995</v>
      </c>
      <c r="H93">
        <v>32.680000309999997</v>
      </c>
      <c r="J93" s="2">
        <f>TREND(Calibration!$A$2:$A$4,Calibration!$B$2:$B$4,C93)</f>
        <v>373.78676478092234</v>
      </c>
      <c r="K93" s="2">
        <f>TREND(Calibration!$A$2:$A$4,Calibration!$C$2:$C$4,E93)</f>
        <v>511.40407758923357</v>
      </c>
      <c r="L93" s="2">
        <f>TREND(Calibration!$A$2:$A$4,Calibration!$D$2:$D$4,G93)</f>
        <v>585.67309686273359</v>
      </c>
    </row>
    <row r="94" spans="1:12" x14ac:dyDescent="0.25">
      <c r="A94">
        <v>460110</v>
      </c>
      <c r="B94">
        <v>14.930999760000001</v>
      </c>
      <c r="C94">
        <v>0.30832999999999999</v>
      </c>
      <c r="D94">
        <v>34.268001560000002</v>
      </c>
      <c r="E94">
        <v>0.26016</v>
      </c>
      <c r="F94">
        <v>37.236000060000002</v>
      </c>
      <c r="G94">
        <v>0.9526</v>
      </c>
      <c r="H94">
        <v>32.673999790000003</v>
      </c>
      <c r="J94" s="2">
        <f>TREND(Calibration!$A$2:$A$4,Calibration!$B$2:$B$4,C94)</f>
        <v>374.98586852462995</v>
      </c>
      <c r="K94" s="2">
        <f>TREND(Calibration!$A$2:$A$4,Calibration!$C$2:$C$4,E94)</f>
        <v>519.26658874405393</v>
      </c>
      <c r="L94" s="2">
        <f>TREND(Calibration!$A$2:$A$4,Calibration!$D$2:$D$4,G94)</f>
        <v>581.26194954958612</v>
      </c>
    </row>
    <row r="95" spans="1:12" x14ac:dyDescent="0.25">
      <c r="A95">
        <v>465099</v>
      </c>
      <c r="B95">
        <v>14.963000299999999</v>
      </c>
      <c r="C95">
        <v>0.30871000999999998</v>
      </c>
      <c r="D95">
        <v>34.303001399999999</v>
      </c>
      <c r="E95">
        <v>0.25984001000000001</v>
      </c>
      <c r="F95">
        <v>37.286998750000002</v>
      </c>
      <c r="G95">
        <v>0.96289997999999999</v>
      </c>
      <c r="H95">
        <v>32.629001619999997</v>
      </c>
      <c r="J95" s="2">
        <f>TREND(Calibration!$A$2:$A$4,Calibration!$B$2:$B$4,C95)</f>
        <v>376.6734779229721</v>
      </c>
      <c r="K95" s="2">
        <f>TREND(Calibration!$A$2:$A$4,Calibration!$C$2:$C$4,E95)</f>
        <v>516.79997147875633</v>
      </c>
      <c r="L95" s="2">
        <f>TREND(Calibration!$A$2:$A$4,Calibration!$D$2:$D$4,G95)</f>
        <v>587.66121618270438</v>
      </c>
    </row>
    <row r="96" spans="1:12" x14ac:dyDescent="0.25">
      <c r="A96">
        <v>470099</v>
      </c>
      <c r="B96">
        <v>14.993000029999999</v>
      </c>
      <c r="C96">
        <v>0.30746001000000001</v>
      </c>
      <c r="D96">
        <v>34.261001589999999</v>
      </c>
      <c r="E96">
        <v>0.25957000000000002</v>
      </c>
      <c r="F96">
        <v>37.305999759999999</v>
      </c>
      <c r="G96">
        <v>0.96880001000000004</v>
      </c>
      <c r="H96">
        <v>32.65499878</v>
      </c>
      <c r="J96" s="2">
        <f>TREND(Calibration!$A$2:$A$4,Calibration!$B$2:$B$4,C96)</f>
        <v>371.12227730212635</v>
      </c>
      <c r="K96" s="2">
        <f>TREND(Calibration!$A$2:$A$4,Calibration!$C$2:$C$4,E96)</f>
        <v>514.71862103717081</v>
      </c>
      <c r="L96" s="2">
        <f>TREND(Calibration!$A$2:$A$4,Calibration!$D$2:$D$4,G96)</f>
        <v>591.32684127259756</v>
      </c>
    </row>
    <row r="97" spans="1:12" x14ac:dyDescent="0.25">
      <c r="A97">
        <v>475099</v>
      </c>
      <c r="B97">
        <v>15.041000370000001</v>
      </c>
      <c r="C97">
        <v>0.30805999000000001</v>
      </c>
      <c r="D97">
        <v>34.305999759999999</v>
      </c>
      <c r="E97">
        <v>0.26016</v>
      </c>
      <c r="F97">
        <v>37.280998230000002</v>
      </c>
      <c r="G97">
        <v>0.95910001</v>
      </c>
      <c r="H97">
        <v>32.641998289999997</v>
      </c>
      <c r="J97" s="2">
        <f>TREND(Calibration!$A$2:$A$4,Calibration!$B$2:$B$4,C97)</f>
        <v>373.78676478092234</v>
      </c>
      <c r="K97" s="2">
        <f>TREND(Calibration!$A$2:$A$4,Calibration!$C$2:$C$4,E97)</f>
        <v>519.26658874405393</v>
      </c>
      <c r="L97" s="2">
        <f>TREND(Calibration!$A$2:$A$4,Calibration!$D$2:$D$4,G97)</f>
        <v>585.30033575110645</v>
      </c>
    </row>
    <row r="98" spans="1:12" x14ac:dyDescent="0.25">
      <c r="A98">
        <v>480099</v>
      </c>
      <c r="B98">
        <v>15.079999920000001</v>
      </c>
      <c r="C98">
        <v>0.308</v>
      </c>
      <c r="D98">
        <v>34.290000919999997</v>
      </c>
      <c r="E98">
        <v>0.25988999000000002</v>
      </c>
      <c r="F98">
        <v>37.284000399999996</v>
      </c>
      <c r="G98">
        <v>0.95160001999999999</v>
      </c>
      <c r="H98">
        <v>32.583999630000001</v>
      </c>
      <c r="J98" s="2">
        <f>TREND(Calibration!$A$2:$A$4,Calibration!$B$2:$B$4,C98)</f>
        <v>373.52035156072679</v>
      </c>
      <c r="K98" s="2">
        <f>TREND(Calibration!$A$2:$A$4,Calibration!$C$2:$C$4,E98)</f>
        <v>517.18523830246841</v>
      </c>
      <c r="L98" s="2">
        <f>TREND(Calibration!$A$2:$A$4,Calibration!$D$2:$D$4,G98)</f>
        <v>580.64067274635102</v>
      </c>
    </row>
    <row r="99" spans="1:12" x14ac:dyDescent="0.25">
      <c r="A99">
        <v>485099</v>
      </c>
      <c r="B99">
        <v>15.102999690000001</v>
      </c>
      <c r="C99">
        <v>0.30961999000000001</v>
      </c>
      <c r="D99">
        <v>34.292999270000003</v>
      </c>
      <c r="E99">
        <v>0.25892000999999998</v>
      </c>
      <c r="F99">
        <v>37.249000549999998</v>
      </c>
      <c r="G99">
        <v>0.95639998000000004</v>
      </c>
      <c r="H99">
        <v>32.568000789999999</v>
      </c>
      <c r="J99" s="2">
        <f>TREND(Calibration!$A$2:$A$4,Calibration!$B$2:$B$4,C99)</f>
        <v>380.71466315573798</v>
      </c>
      <c r="K99" s="2">
        <f>TREND(Calibration!$A$2:$A$4,Calibration!$C$2:$C$4,E99)</f>
        <v>509.7082252239552</v>
      </c>
      <c r="L99" s="2">
        <f>TREND(Calibration!$A$2:$A$4,Calibration!$D$2:$D$4,G99)</f>
        <v>583.6228361940764</v>
      </c>
    </row>
    <row r="100" spans="1:12" x14ac:dyDescent="0.25">
      <c r="A100">
        <v>490099</v>
      </c>
      <c r="B100">
        <v>15.06099987</v>
      </c>
      <c r="C100">
        <v>0.30588999</v>
      </c>
      <c r="D100">
        <v>34.290000919999997</v>
      </c>
      <c r="E100">
        <v>0.25795001000000001</v>
      </c>
      <c r="F100">
        <v>37.290000919999997</v>
      </c>
      <c r="G100">
        <v>0.95160001999999999</v>
      </c>
      <c r="H100">
        <v>32.575000760000002</v>
      </c>
      <c r="J100" s="2">
        <f>TREND(Calibration!$A$2:$A$4,Calibration!$B$2:$B$4,C100)</f>
        <v>364.14988050313423</v>
      </c>
      <c r="K100" s="2">
        <f>TREND(Calibration!$A$2:$A$4,Calibration!$C$2:$C$4,E100)</f>
        <v>502.23105797704579</v>
      </c>
      <c r="L100" s="2">
        <f>TREND(Calibration!$A$2:$A$4,Calibration!$D$2:$D$4,G100)</f>
        <v>580.64067274635102</v>
      </c>
    </row>
    <row r="101" spans="1:12" x14ac:dyDescent="0.25">
      <c r="A101">
        <v>495108</v>
      </c>
      <c r="B101">
        <v>14.963000299999999</v>
      </c>
      <c r="C101">
        <v>0.30519000000000002</v>
      </c>
      <c r="D101">
        <v>34.308998109999997</v>
      </c>
      <c r="E101">
        <v>0.25729998999999998</v>
      </c>
      <c r="F101">
        <v>37.20500183</v>
      </c>
      <c r="G101">
        <v>0.94450003000000005</v>
      </c>
      <c r="H101">
        <v>32.61000061</v>
      </c>
      <c r="J101" s="2">
        <f>TREND(Calibration!$A$2:$A$4,Calibration!$B$2:$B$4,C101)</f>
        <v>361.04125256506563</v>
      </c>
      <c r="K101" s="2">
        <f>TREND(Calibration!$A$2:$A$4,Calibration!$C$2:$C$4,E101)</f>
        <v>497.22043091123487</v>
      </c>
      <c r="L101" s="2">
        <f>TREND(Calibration!$A$2:$A$4,Calibration!$D$2:$D$4,G101)</f>
        <v>576.22952543320343</v>
      </c>
    </row>
    <row r="102" spans="1:12" x14ac:dyDescent="0.25">
      <c r="A102">
        <v>500099</v>
      </c>
      <c r="B102">
        <v>14.95400047</v>
      </c>
      <c r="C102">
        <v>0.30524999000000003</v>
      </c>
      <c r="D102">
        <v>34.299999239999998</v>
      </c>
      <c r="E102">
        <v>0.25697999999999999</v>
      </c>
      <c r="F102">
        <v>37.308998109999997</v>
      </c>
      <c r="G102">
        <v>0.95429998999999999</v>
      </c>
      <c r="H102">
        <v>32.673999790000003</v>
      </c>
      <c r="J102" s="2">
        <f>TREND(Calibration!$A$2:$A$4,Calibration!$B$2:$B$4,C102)</f>
        <v>361.30766578526118</v>
      </c>
      <c r="K102" s="2">
        <f>TREND(Calibration!$A$2:$A$4,Calibration!$C$2:$C$4,E102)</f>
        <v>494.7538136459375</v>
      </c>
      <c r="L102" s="2">
        <f>TREND(Calibration!$A$2:$A$4,Calibration!$D$2:$D$4,G102)</f>
        <v>582.31813502602733</v>
      </c>
    </row>
    <row r="103" spans="1:12" x14ac:dyDescent="0.25">
      <c r="A103">
        <v>505099</v>
      </c>
      <c r="B103">
        <v>14.914999959999999</v>
      </c>
      <c r="C103">
        <v>0.30871000999999998</v>
      </c>
      <c r="D103">
        <v>34.277000430000001</v>
      </c>
      <c r="E103">
        <v>0.25600001</v>
      </c>
      <c r="F103">
        <v>37.29700089</v>
      </c>
      <c r="G103">
        <v>0.9526</v>
      </c>
      <c r="H103">
        <v>32.6609993</v>
      </c>
      <c r="J103" s="2">
        <f>TREND(Calibration!$A$2:$A$4,Calibration!$B$2:$B$4,C103)</f>
        <v>376.6734779229721</v>
      </c>
      <c r="K103" s="2">
        <f>TREND(Calibration!$A$2:$A$4,Calibration!$C$2:$C$4,E103)</f>
        <v>487.19963928480456</v>
      </c>
      <c r="L103" s="2">
        <f>TREND(Calibration!$A$2:$A$4,Calibration!$D$2:$D$4,G103)</f>
        <v>581.26194954958612</v>
      </c>
    </row>
    <row r="104" spans="1:12" x14ac:dyDescent="0.25">
      <c r="A104">
        <v>510135</v>
      </c>
      <c r="B104">
        <v>14.914999959999999</v>
      </c>
      <c r="C104">
        <v>0.30860000999999998</v>
      </c>
      <c r="D104">
        <v>34.22900009</v>
      </c>
      <c r="E104">
        <v>0.25573000000000001</v>
      </c>
      <c r="F104">
        <v>37.268001560000002</v>
      </c>
      <c r="G104">
        <v>0.95370001000000004</v>
      </c>
      <c r="H104">
        <v>32.695999149999999</v>
      </c>
      <c r="J104" s="2">
        <f>TREND(Calibration!$A$2:$A$4,Calibration!$B$2:$B$4,C104)</f>
        <v>376.18497226833756</v>
      </c>
      <c r="K104" s="2">
        <f>TREND(Calibration!$A$2:$A$4,Calibration!$C$2:$C$4,E104)</f>
        <v>485.11828884321881</v>
      </c>
      <c r="L104" s="2">
        <f>TREND(Calibration!$A$2:$A$4,Calibration!$D$2:$D$4,G104)</f>
        <v>581.94537391440008</v>
      </c>
    </row>
    <row r="105" spans="1:12" x14ac:dyDescent="0.25">
      <c r="A105">
        <v>515176</v>
      </c>
      <c r="B105">
        <v>14.95400047</v>
      </c>
      <c r="C105">
        <v>0.31053998999999999</v>
      </c>
      <c r="D105">
        <v>34.319000240000001</v>
      </c>
      <c r="E105">
        <v>0.25534999000000003</v>
      </c>
      <c r="F105">
        <v>37.277999880000003</v>
      </c>
      <c r="G105">
        <v>0.95480001000000003</v>
      </c>
      <c r="H105">
        <v>32.587001800000003</v>
      </c>
      <c r="J105" s="2">
        <f>TREND(Calibration!$A$2:$A$4,Calibration!$B$2:$B$4,C105)</f>
        <v>384.80034681268035</v>
      </c>
      <c r="K105" s="2">
        <f>TREND(Calibration!$A$2:$A$4,Calibration!$C$2:$C$4,E105)</f>
        <v>482.18901221899409</v>
      </c>
      <c r="L105" s="2">
        <f>TREND(Calibration!$A$2:$A$4,Calibration!$D$2:$D$4,G105)</f>
        <v>582.62879206632169</v>
      </c>
    </row>
    <row r="106" spans="1:12" x14ac:dyDescent="0.25">
      <c r="A106">
        <v>520158</v>
      </c>
      <c r="B106">
        <v>14.998999599999999</v>
      </c>
      <c r="C106">
        <v>0.31173000000000001</v>
      </c>
      <c r="D106">
        <v>34.303001399999999</v>
      </c>
      <c r="E106">
        <v>0.25633001</v>
      </c>
      <c r="F106">
        <v>37.251998899999997</v>
      </c>
      <c r="G106">
        <v>0.94669998</v>
      </c>
      <c r="H106">
        <v>32.606998439999998</v>
      </c>
      <c r="J106" s="2">
        <f>TREND(Calibration!$A$2:$A$4,Calibration!$B$2:$B$4,C106)</f>
        <v>390.08513421333055</v>
      </c>
      <c r="K106" s="2">
        <f>TREND(Calibration!$A$2:$A$4,Calibration!$C$2:$C$4,E106)</f>
        <v>489.74341783272212</v>
      </c>
      <c r="L106" s="2">
        <f>TREND(Calibration!$A$2:$A$4,Calibration!$D$2:$D$4,G106)</f>
        <v>577.59633067258528</v>
      </c>
    </row>
    <row r="107" spans="1:12" x14ac:dyDescent="0.25">
      <c r="A107">
        <v>525319</v>
      </c>
      <c r="B107">
        <v>15.06400013</v>
      </c>
      <c r="C107">
        <v>0.30199999</v>
      </c>
      <c r="D107">
        <v>34.280998230000002</v>
      </c>
      <c r="E107">
        <v>0.25729998999999998</v>
      </c>
      <c r="F107">
        <v>37.223999020000001</v>
      </c>
      <c r="G107">
        <v>0.94720000000000004</v>
      </c>
      <c r="H107">
        <v>32.687000269999999</v>
      </c>
      <c r="J107" s="2">
        <f>TREND(Calibration!$A$2:$A$4,Calibration!$B$2:$B$4,C107)</f>
        <v>346.87454417106233</v>
      </c>
      <c r="K107" s="2">
        <f>TREND(Calibration!$A$2:$A$4,Calibration!$C$2:$C$4,E107)</f>
        <v>497.22043091123487</v>
      </c>
      <c r="L107" s="2">
        <f>TREND(Calibration!$A$2:$A$4,Calibration!$D$2:$D$4,G107)</f>
        <v>577.90698771287975</v>
      </c>
    </row>
    <row r="108" spans="1:12" x14ac:dyDescent="0.25">
      <c r="A108">
        <v>530131</v>
      </c>
      <c r="B108">
        <v>15.100000380000001</v>
      </c>
      <c r="C108">
        <v>0.30886998999999998</v>
      </c>
      <c r="D108">
        <v>34.26499939</v>
      </c>
      <c r="E108">
        <v>0.25832999000000001</v>
      </c>
      <c r="F108">
        <v>37.29700089</v>
      </c>
      <c r="G108">
        <v>0.96240002000000002</v>
      </c>
      <c r="H108">
        <v>32.689998629999998</v>
      </c>
      <c r="J108" s="2">
        <f>TREND(Calibration!$A$2:$A$4,Calibration!$B$2:$B$4,C108)</f>
        <v>377.3839427832304</v>
      </c>
      <c r="K108" s="2">
        <f>TREND(Calibration!$A$2:$A$4,Calibration!$C$2:$C$4,E108)</f>
        <v>505.16010334867542</v>
      </c>
      <c r="L108" s="2">
        <f>TREND(Calibration!$A$2:$A$4,Calibration!$D$2:$D$4,G108)</f>
        <v>587.35059641976375</v>
      </c>
    </row>
    <row r="109" spans="1:12" x14ac:dyDescent="0.25">
      <c r="A109">
        <v>535099</v>
      </c>
      <c r="B109">
        <v>15.079999920000001</v>
      </c>
      <c r="C109">
        <v>0.30713998999999997</v>
      </c>
      <c r="D109">
        <v>34.305999759999999</v>
      </c>
      <c r="E109">
        <v>0.25735000000000002</v>
      </c>
      <c r="F109">
        <v>37.299999239999998</v>
      </c>
      <c r="G109">
        <v>0.96020000999999999</v>
      </c>
      <c r="H109">
        <v>32.708999630000001</v>
      </c>
      <c r="J109" s="2">
        <f>TREND(Calibration!$A$2:$A$4,Calibration!$B$2:$B$4,C109)</f>
        <v>369.70108112397975</v>
      </c>
      <c r="K109" s="2">
        <f>TREND(Calibration!$A$2:$A$4,Calibration!$C$2:$C$4,E109)</f>
        <v>497.60592898754248</v>
      </c>
      <c r="L109" s="2">
        <f>TREND(Calibration!$A$2:$A$4,Calibration!$D$2:$D$4,G109)</f>
        <v>585.98375390302806</v>
      </c>
    </row>
    <row r="110" spans="1:12" x14ac:dyDescent="0.25">
      <c r="A110">
        <v>540099</v>
      </c>
      <c r="B110">
        <v>15.03100014</v>
      </c>
      <c r="C110">
        <v>0.30362001</v>
      </c>
      <c r="D110">
        <v>34.27099991</v>
      </c>
      <c r="E110">
        <v>0.25697999999999999</v>
      </c>
      <c r="F110">
        <v>37.303001399999999</v>
      </c>
      <c r="G110">
        <v>0.95639998000000004</v>
      </c>
      <c r="H110">
        <v>32.689998629999998</v>
      </c>
      <c r="J110" s="2">
        <f>TREND(Calibration!$A$2:$A$4,Calibration!$B$2:$B$4,C110)</f>
        <v>354.06898899488829</v>
      </c>
      <c r="K110" s="2">
        <f>TREND(Calibration!$A$2:$A$4,Calibration!$C$2:$C$4,E110)</f>
        <v>494.7538136459375</v>
      </c>
      <c r="L110" s="2">
        <f>TREND(Calibration!$A$2:$A$4,Calibration!$D$2:$D$4,G110)</f>
        <v>583.6228361940764</v>
      </c>
    </row>
    <row r="111" spans="1:12" x14ac:dyDescent="0.25">
      <c r="A111">
        <v>545099</v>
      </c>
      <c r="B111">
        <v>14.998999599999999</v>
      </c>
      <c r="C111">
        <v>0.30713998999999997</v>
      </c>
      <c r="D111">
        <v>34.292999270000003</v>
      </c>
      <c r="E111">
        <v>0.25703000999999998</v>
      </c>
      <c r="F111">
        <v>37.277999880000003</v>
      </c>
      <c r="G111">
        <v>0.96240002000000002</v>
      </c>
      <c r="H111">
        <v>32.676998140000002</v>
      </c>
      <c r="J111" s="2">
        <f>TREND(Calibration!$A$2:$A$4,Calibration!$B$2:$B$4,C111)</f>
        <v>369.70108112397975</v>
      </c>
      <c r="K111" s="2">
        <f>TREND(Calibration!$A$2:$A$4,Calibration!$C$2:$C$4,E111)</f>
        <v>495.13931172224443</v>
      </c>
      <c r="L111" s="2">
        <f>TREND(Calibration!$A$2:$A$4,Calibration!$D$2:$D$4,G111)</f>
        <v>587.35059641976375</v>
      </c>
    </row>
    <row r="112" spans="1:12" x14ac:dyDescent="0.25">
      <c r="A112">
        <v>550108</v>
      </c>
      <c r="B112">
        <v>14.897999759999999</v>
      </c>
      <c r="C112">
        <v>0.30384000999999999</v>
      </c>
      <c r="D112">
        <v>34.316001890000003</v>
      </c>
      <c r="E112">
        <v>0.25664999999999999</v>
      </c>
      <c r="F112">
        <v>37.238998410000001</v>
      </c>
      <c r="G112">
        <v>0.94349998000000002</v>
      </c>
      <c r="H112">
        <v>32.623001100000003</v>
      </c>
      <c r="J112" s="2">
        <f>TREND(Calibration!$A$2:$A$4,Calibration!$B$2:$B$4,C112)</f>
        <v>355.04600030415713</v>
      </c>
      <c r="K112" s="2">
        <f>TREND(Calibration!$A$2:$A$4,Calibration!$C$2:$C$4,E112)</f>
        <v>492.21003509801972</v>
      </c>
      <c r="L112" s="2">
        <f>TREND(Calibration!$A$2:$A$4,Calibration!$D$2:$D$4,G112)</f>
        <v>575.60820513972226</v>
      </c>
    </row>
    <row r="113" spans="1:12" x14ac:dyDescent="0.25">
      <c r="A113">
        <v>555099</v>
      </c>
      <c r="B113">
        <v>14.97999954</v>
      </c>
      <c r="C113">
        <v>0.30399999</v>
      </c>
      <c r="D113">
        <v>34.261001589999999</v>
      </c>
      <c r="E113">
        <v>0.25606000000000001</v>
      </c>
      <c r="F113">
        <v>37.286998750000002</v>
      </c>
      <c r="G113">
        <v>0.95749998000000003</v>
      </c>
      <c r="H113">
        <v>32.689998629999998</v>
      </c>
      <c r="J113" s="2">
        <f>TREND(Calibration!$A$2:$A$4,Calibration!$B$2:$B$4,C113)</f>
        <v>355.75646516441543</v>
      </c>
      <c r="K113" s="2">
        <f>TREND(Calibration!$A$2:$A$4,Calibration!$C$2:$C$4,E113)</f>
        <v>487.66206739113659</v>
      </c>
      <c r="L113" s="2">
        <f>TREND(Calibration!$A$2:$A$4,Calibration!$D$2:$D$4,G113)</f>
        <v>584.30625434599801</v>
      </c>
    </row>
    <row r="114" spans="1:12" x14ac:dyDescent="0.25">
      <c r="A114">
        <v>560099</v>
      </c>
      <c r="B114">
        <v>15.022000309999999</v>
      </c>
      <c r="C114">
        <v>0.30741000000000002</v>
      </c>
      <c r="D114">
        <v>34.277000430000001</v>
      </c>
      <c r="E114">
        <v>0.25534999000000003</v>
      </c>
      <c r="F114">
        <v>37.277999880000003</v>
      </c>
      <c r="G114">
        <v>0.95370001000000004</v>
      </c>
      <c r="H114">
        <v>32.719001769999998</v>
      </c>
      <c r="J114" s="2">
        <f>TREND(Calibration!$A$2:$A$4,Calibration!$B$2:$B$4,C114)</f>
        <v>370.90018486768759</v>
      </c>
      <c r="K114" s="2">
        <f>TREND(Calibration!$A$2:$A$4,Calibration!$C$2:$C$4,E114)</f>
        <v>482.18901221899409</v>
      </c>
      <c r="L114" s="2">
        <f>TREND(Calibration!$A$2:$A$4,Calibration!$D$2:$D$4,G114)</f>
        <v>581.94537391440008</v>
      </c>
    </row>
    <row r="115" spans="1:12" x14ac:dyDescent="0.25">
      <c r="A115">
        <v>565099</v>
      </c>
      <c r="B115">
        <v>15.09000015</v>
      </c>
      <c r="C115">
        <v>0.31022</v>
      </c>
      <c r="D115">
        <v>34.328998570000003</v>
      </c>
      <c r="E115">
        <v>0.25534999000000003</v>
      </c>
      <c r="F115">
        <v>37.316001890000003</v>
      </c>
      <c r="G115">
        <v>0.95480001000000003</v>
      </c>
      <c r="H115">
        <v>32.70299911</v>
      </c>
      <c r="J115" s="2">
        <f>TREND(Calibration!$A$2:$A$4,Calibration!$B$2:$B$4,C115)</f>
        <v>383.37928386334875</v>
      </c>
      <c r="K115" s="2">
        <f>TREND(Calibration!$A$2:$A$4,Calibration!$C$2:$C$4,E115)</f>
        <v>482.18901221899409</v>
      </c>
      <c r="L115" s="2">
        <f>TREND(Calibration!$A$2:$A$4,Calibration!$D$2:$D$4,G115)</f>
        <v>582.62879206632169</v>
      </c>
    </row>
    <row r="116" spans="1:12" x14ac:dyDescent="0.25">
      <c r="A116">
        <v>570108</v>
      </c>
      <c r="B116">
        <v>15.105999949999999</v>
      </c>
      <c r="C116">
        <v>0.30713998999999997</v>
      </c>
      <c r="D116">
        <v>34.27099991</v>
      </c>
      <c r="E116">
        <v>0.25637999</v>
      </c>
      <c r="F116">
        <v>37.303001399999999</v>
      </c>
      <c r="G116">
        <v>0.95480001000000003</v>
      </c>
      <c r="H116">
        <v>32.70299911</v>
      </c>
      <c r="J116" s="2">
        <f>TREND(Calibration!$A$2:$A$4,Calibration!$B$2:$B$4,C116)</f>
        <v>369.70108112397975</v>
      </c>
      <c r="K116" s="2">
        <f>TREND(Calibration!$A$2:$A$4,Calibration!$C$2:$C$4,E116)</f>
        <v>490.12868465643419</v>
      </c>
      <c r="L116" s="2">
        <f>TREND(Calibration!$A$2:$A$4,Calibration!$D$2:$D$4,G116)</f>
        <v>582.62879206632169</v>
      </c>
    </row>
    <row r="117" spans="1:12" x14ac:dyDescent="0.25">
      <c r="A117">
        <v>575099</v>
      </c>
      <c r="B117">
        <v>15.06099987</v>
      </c>
      <c r="C117">
        <v>0.30610999</v>
      </c>
      <c r="D117">
        <v>34.268001560000002</v>
      </c>
      <c r="E117">
        <v>0.25799999000000001</v>
      </c>
      <c r="F117">
        <v>37.273998259999999</v>
      </c>
      <c r="G117">
        <v>0.95480001000000003</v>
      </c>
      <c r="H117">
        <v>32.706001280000002</v>
      </c>
      <c r="J117" s="2">
        <f>TREND(Calibration!$A$2:$A$4,Calibration!$B$2:$B$4,C117)</f>
        <v>365.12689181240307</v>
      </c>
      <c r="K117" s="2">
        <f>TREND(Calibration!$A$2:$A$4,Calibration!$C$2:$C$4,E117)</f>
        <v>502.61632480075764</v>
      </c>
      <c r="L117" s="2">
        <f>TREND(Calibration!$A$2:$A$4,Calibration!$D$2:$D$4,G117)</f>
        <v>582.62879206632169</v>
      </c>
    </row>
    <row r="118" spans="1:12" x14ac:dyDescent="0.25">
      <c r="A118">
        <v>580099</v>
      </c>
      <c r="B118">
        <v>14.993000029999999</v>
      </c>
      <c r="C118">
        <v>0.30746001000000001</v>
      </c>
      <c r="D118">
        <v>34.299999239999998</v>
      </c>
      <c r="E118">
        <v>0.26249</v>
      </c>
      <c r="F118">
        <v>37.280998230000002</v>
      </c>
      <c r="G118">
        <v>0.94720000000000004</v>
      </c>
      <c r="H118">
        <v>32.724998470000003</v>
      </c>
      <c r="J118" s="2">
        <f>TREND(Calibration!$A$2:$A$4,Calibration!$B$2:$B$4,C118)</f>
        <v>371.12227730212635</v>
      </c>
      <c r="K118" s="2">
        <f>TREND(Calibration!$A$2:$A$4,Calibration!$C$2:$C$4,E118)</f>
        <v>537.22720697632167</v>
      </c>
      <c r="L118" s="2">
        <f>TREND(Calibration!$A$2:$A$4,Calibration!$D$2:$D$4,G118)</f>
        <v>577.90698771287975</v>
      </c>
    </row>
    <row r="119" spans="1:12" x14ac:dyDescent="0.25">
      <c r="A119">
        <v>585099</v>
      </c>
      <c r="B119">
        <v>14.92399979</v>
      </c>
      <c r="C119">
        <v>0.31119001000000002</v>
      </c>
      <c r="D119">
        <v>34.290000919999997</v>
      </c>
      <c r="E119">
        <v>0.26249</v>
      </c>
      <c r="F119">
        <v>37.29700089</v>
      </c>
      <c r="G119">
        <v>0.94940000999999996</v>
      </c>
      <c r="H119">
        <v>32.756999970000003</v>
      </c>
      <c r="J119" s="2">
        <f>TREND(Calibration!$A$2:$A$4,Calibration!$B$2:$B$4,C119)</f>
        <v>387.6870599547301</v>
      </c>
      <c r="K119" s="2">
        <f>TREND(Calibration!$A$2:$A$4,Calibration!$C$2:$C$4,E119)</f>
        <v>537.22720697632167</v>
      </c>
      <c r="L119" s="2">
        <f>TREND(Calibration!$A$2:$A$4,Calibration!$D$2:$D$4,G119)</f>
        <v>579.27383022961533</v>
      </c>
    </row>
    <row r="120" spans="1:12" x14ac:dyDescent="0.25">
      <c r="A120">
        <v>590099</v>
      </c>
      <c r="B120">
        <v>14.85999966</v>
      </c>
      <c r="C120">
        <v>0.30864998999999999</v>
      </c>
      <c r="D120">
        <v>34.303001399999999</v>
      </c>
      <c r="E120">
        <v>0.26372999000000003</v>
      </c>
      <c r="F120">
        <v>37.27099991</v>
      </c>
      <c r="G120">
        <v>0.94510000999999999</v>
      </c>
      <c r="H120">
        <v>32.719001769999998</v>
      </c>
      <c r="J120" s="2">
        <f>TREND(Calibration!$A$2:$A$4,Calibration!$B$2:$B$4,C120)</f>
        <v>376.40693147396155</v>
      </c>
      <c r="K120" s="2">
        <f>TREND(Calibration!$A$2:$A$4,Calibration!$C$2:$C$4,E120)</f>
        <v>546.78557049642018</v>
      </c>
      <c r="L120" s="2">
        <f>TREND(Calibration!$A$2:$A$4,Calibration!$D$2:$D$4,G120)</f>
        <v>576.60228654483058</v>
      </c>
    </row>
    <row r="121" spans="1:12" x14ac:dyDescent="0.25">
      <c r="A121">
        <v>595099</v>
      </c>
      <c r="B121">
        <v>14.824000359999999</v>
      </c>
      <c r="C121">
        <v>0.31459999</v>
      </c>
      <c r="D121">
        <v>34.312999730000001</v>
      </c>
      <c r="E121">
        <v>0.26502999999999999</v>
      </c>
      <c r="F121">
        <v>37.233001710000003</v>
      </c>
      <c r="G121">
        <v>0.93910002999999997</v>
      </c>
      <c r="H121">
        <v>32.715999600000004</v>
      </c>
      <c r="J121" s="2">
        <f>TREND(Calibration!$A$2:$A$4,Calibration!$B$2:$B$4,C121)</f>
        <v>402.83064642918725</v>
      </c>
      <c r="K121" s="2">
        <f>TREND(Calibration!$A$2:$A$4,Calibration!$C$2:$C$4,E121)</f>
        <v>556.8065933754458</v>
      </c>
      <c r="L121" s="2">
        <f>TREND(Calibration!$A$2:$A$4,Calibration!$D$2:$D$4,G121)</f>
        <v>572.87456359649696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15.13899994</v>
      </c>
      <c r="C2">
        <v>0.30816999</v>
      </c>
      <c r="D2">
        <v>34.369998930000001</v>
      </c>
      <c r="E2">
        <v>0.24595</v>
      </c>
      <c r="F2">
        <v>37.299999239999998</v>
      </c>
      <c r="G2">
        <v>0.70910001</v>
      </c>
      <c r="H2">
        <v>32.744998930000001</v>
      </c>
      <c r="J2" s="2">
        <f>TREND(Calibration!$A$2:$A$4,Calibration!$B$2:$B$4,C2)</f>
        <v>374.27527043555688</v>
      </c>
      <c r="K2" s="2">
        <f>TREND(Calibration!$A$2:$A$4,Calibration!$C$2:$C$4,E2)</f>
        <v>409.72994278674764</v>
      </c>
      <c r="L2" s="2">
        <f>TREND(Calibration!$A$2:$A$4,Calibration!$D$2:$D$4,G2)</f>
        <v>429.97802849618148</v>
      </c>
    </row>
    <row r="3" spans="1:12" x14ac:dyDescent="0.25">
      <c r="A3">
        <v>2308</v>
      </c>
      <c r="B3">
        <v>15.15100002</v>
      </c>
      <c r="C3">
        <v>0.30772999000000001</v>
      </c>
      <c r="D3">
        <v>34.393001560000002</v>
      </c>
      <c r="E3">
        <v>0.24600000999999999</v>
      </c>
      <c r="F3">
        <v>37.299999239999998</v>
      </c>
      <c r="G3">
        <v>0.70850002999999995</v>
      </c>
      <c r="H3">
        <v>32.73500061</v>
      </c>
      <c r="J3" s="2">
        <f>TREND(Calibration!$A$2:$A$4,Calibration!$B$2:$B$4,C3)</f>
        <v>372.32124781701918</v>
      </c>
      <c r="K3" s="2">
        <f>TREND(Calibration!$A$2:$A$4,Calibration!$C$2:$C$4,E3)</f>
        <v>410.1154408630548</v>
      </c>
      <c r="L3" s="2">
        <f>TREND(Calibration!$A$2:$A$4,Calibration!$D$2:$D$4,G3)</f>
        <v>429.60526738455422</v>
      </c>
    </row>
    <row r="4" spans="1:12" x14ac:dyDescent="0.25">
      <c r="A4">
        <v>7310</v>
      </c>
      <c r="B4">
        <v>15.08699989</v>
      </c>
      <c r="C4">
        <v>0.30698001000000003</v>
      </c>
      <c r="D4">
        <v>34.411998750000002</v>
      </c>
      <c r="E4">
        <v>0.24600000999999999</v>
      </c>
      <c r="F4">
        <v>37.236000060000002</v>
      </c>
      <c r="G4">
        <v>0.69720000000000004</v>
      </c>
      <c r="H4">
        <v>32.750999450000002</v>
      </c>
      <c r="J4" s="2">
        <f>TREND(Calibration!$A$2:$A$4,Calibration!$B$2:$B$4,C4)</f>
        <v>368.99061626372168</v>
      </c>
      <c r="K4" s="2">
        <f>TREND(Calibration!$A$2:$A$4,Calibration!$C$2:$C$4,E4)</f>
        <v>410.1154408630548</v>
      </c>
      <c r="L4" s="2">
        <f>TREND(Calibration!$A$2:$A$4,Calibration!$D$2:$D$4,G4)</f>
        <v>422.58468045795479</v>
      </c>
    </row>
    <row r="5" spans="1:12" x14ac:dyDescent="0.25">
      <c r="A5">
        <v>12310</v>
      </c>
      <c r="B5">
        <v>15.07699966</v>
      </c>
      <c r="C5">
        <v>0.30708000000000002</v>
      </c>
      <c r="D5">
        <v>34.376998899999997</v>
      </c>
      <c r="E5">
        <v>0.24606</v>
      </c>
      <c r="F5">
        <v>37.308998109999997</v>
      </c>
      <c r="G5">
        <v>0.71179998</v>
      </c>
      <c r="H5">
        <v>32.700000760000002</v>
      </c>
      <c r="J5" s="2">
        <f>TREND(Calibration!$A$2:$A$4,Calibration!$B$2:$B$4,C5)</f>
        <v>369.43466790378443</v>
      </c>
      <c r="K5" s="2">
        <f>TREND(Calibration!$A$2:$A$4,Calibration!$C$2:$C$4,E5)</f>
        <v>410.57786896938683</v>
      </c>
      <c r="L5" s="2">
        <f>TREND(Calibration!$A$2:$A$4,Calibration!$D$2:$D$4,G5)</f>
        <v>431.6554907758578</v>
      </c>
    </row>
    <row r="6" spans="1:12" x14ac:dyDescent="0.25">
      <c r="A6">
        <v>17311</v>
      </c>
      <c r="B6">
        <v>15.00899982</v>
      </c>
      <c r="C6">
        <v>0.30832999999999999</v>
      </c>
      <c r="D6">
        <v>34.380001069999999</v>
      </c>
      <c r="E6">
        <v>0.24600000999999999</v>
      </c>
      <c r="F6">
        <v>37.312000269999999</v>
      </c>
      <c r="G6">
        <v>0.70799999999999996</v>
      </c>
      <c r="H6">
        <v>32.744998930000001</v>
      </c>
      <c r="J6" s="2">
        <f>TREND(Calibration!$A$2:$A$4,Calibration!$B$2:$B$4,C6)</f>
        <v>374.98586852462995</v>
      </c>
      <c r="K6" s="2">
        <f>TREND(Calibration!$A$2:$A$4,Calibration!$C$2:$C$4,E6)</f>
        <v>410.1154408630548</v>
      </c>
      <c r="L6" s="2">
        <f>TREND(Calibration!$A$2:$A$4,Calibration!$D$2:$D$4,G6)</f>
        <v>429.29460413136752</v>
      </c>
    </row>
    <row r="7" spans="1:12" x14ac:dyDescent="0.25">
      <c r="A7">
        <v>22311</v>
      </c>
      <c r="B7">
        <v>14.9829998</v>
      </c>
      <c r="C7">
        <v>0.30708000000000002</v>
      </c>
      <c r="D7">
        <v>34.386001589999999</v>
      </c>
      <c r="E7">
        <v>0.24595</v>
      </c>
      <c r="F7">
        <v>37.312000269999999</v>
      </c>
      <c r="G7">
        <v>0.70799999999999996</v>
      </c>
      <c r="H7">
        <v>32.754001619999997</v>
      </c>
      <c r="J7" s="2">
        <f>TREND(Calibration!$A$2:$A$4,Calibration!$B$2:$B$4,C7)</f>
        <v>369.43466790378443</v>
      </c>
      <c r="K7" s="2">
        <f>TREND(Calibration!$A$2:$A$4,Calibration!$C$2:$C$4,E7)</f>
        <v>409.72994278674764</v>
      </c>
      <c r="L7" s="2">
        <f>TREND(Calibration!$A$2:$A$4,Calibration!$D$2:$D$4,G7)</f>
        <v>429.29460413136752</v>
      </c>
    </row>
    <row r="8" spans="1:12" x14ac:dyDescent="0.25">
      <c r="A8">
        <v>27312</v>
      </c>
      <c r="B8">
        <v>14.944000239999999</v>
      </c>
      <c r="C8">
        <v>0.30546001</v>
      </c>
      <c r="D8">
        <v>34.369998930000001</v>
      </c>
      <c r="E8">
        <v>0.24600000999999999</v>
      </c>
      <c r="F8">
        <v>37.286998750000002</v>
      </c>
      <c r="G8">
        <v>0.70039998999999997</v>
      </c>
      <c r="H8">
        <v>32.744998930000001</v>
      </c>
      <c r="J8" s="2">
        <f>TREND(Calibration!$A$2:$A$4,Calibration!$B$2:$B$4,C8)</f>
        <v>362.24035630877324</v>
      </c>
      <c r="K8" s="2">
        <f>TREND(Calibration!$A$2:$A$4,Calibration!$C$2:$C$4,E8)</f>
        <v>410.1154408630548</v>
      </c>
      <c r="L8" s="2">
        <f>TREND(Calibration!$A$2:$A$4,Calibration!$D$2:$D$4,G8)</f>
        <v>424.57279977792552</v>
      </c>
    </row>
    <row r="9" spans="1:12" x14ac:dyDescent="0.25">
      <c r="A9">
        <v>32312</v>
      </c>
      <c r="B9">
        <v>14.975999829999999</v>
      </c>
      <c r="C9">
        <v>0.30476001000000003</v>
      </c>
      <c r="D9">
        <v>34.380001069999999</v>
      </c>
      <c r="E9">
        <v>0.24595</v>
      </c>
      <c r="F9">
        <v>37.284000399999996</v>
      </c>
      <c r="G9">
        <v>0.69940000999999996</v>
      </c>
      <c r="H9">
        <v>32.754001619999997</v>
      </c>
      <c r="J9" s="2">
        <f>TREND(Calibration!$A$2:$A$4,Calibration!$B$2:$B$4,C9)</f>
        <v>359.13168396109972</v>
      </c>
      <c r="K9" s="2">
        <f>TREND(Calibration!$A$2:$A$4,Calibration!$C$2:$C$4,E9)</f>
        <v>409.72994278674764</v>
      </c>
      <c r="L9" s="2">
        <f>TREND(Calibration!$A$2:$A$4,Calibration!$D$2:$D$4,G9)</f>
        <v>423.95152297469036</v>
      </c>
    </row>
    <row r="10" spans="1:12" x14ac:dyDescent="0.25">
      <c r="A10">
        <v>37312</v>
      </c>
      <c r="B10">
        <v>15.04800034</v>
      </c>
      <c r="C10">
        <v>0.30552000000000001</v>
      </c>
      <c r="D10">
        <v>34.369998930000001</v>
      </c>
      <c r="E10">
        <v>0.24600000999999999</v>
      </c>
      <c r="F10">
        <v>37.308998109999997</v>
      </c>
      <c r="G10">
        <v>0.70209997999999996</v>
      </c>
      <c r="H10">
        <v>32.744998930000001</v>
      </c>
      <c r="J10" s="2">
        <f>TREND(Calibration!$A$2:$A$4,Calibration!$B$2:$B$4,C10)</f>
        <v>362.50676952896879</v>
      </c>
      <c r="K10" s="2">
        <f>TREND(Calibration!$A$2:$A$4,Calibration!$C$2:$C$4,E10)</f>
        <v>410.1154408630548</v>
      </c>
      <c r="L10" s="2">
        <f>TREND(Calibration!$A$2:$A$4,Calibration!$D$2:$D$4,G10)</f>
        <v>425.62898525436668</v>
      </c>
    </row>
    <row r="11" spans="1:12" x14ac:dyDescent="0.25">
      <c r="A11">
        <v>42313</v>
      </c>
      <c r="B11">
        <v>15.100000380000001</v>
      </c>
      <c r="C11">
        <v>0.30287001000000002</v>
      </c>
      <c r="D11">
        <v>34.382999419999997</v>
      </c>
      <c r="E11">
        <v>0.24600000999999999</v>
      </c>
      <c r="F11">
        <v>37.273998259999999</v>
      </c>
      <c r="G11">
        <v>0.69179999999999997</v>
      </c>
      <c r="H11">
        <v>32.673999790000003</v>
      </c>
      <c r="J11" s="2">
        <f>TREND(Calibration!$A$2:$A$4,Calibration!$B$2:$B$4,C11)</f>
        <v>350.73826862238093</v>
      </c>
      <c r="K11" s="2">
        <f>TREND(Calibration!$A$2:$A$4,Calibration!$C$2:$C$4,E11)</f>
        <v>410.1154408630548</v>
      </c>
      <c r="L11" s="2">
        <f>TREND(Calibration!$A$2:$A$4,Calibration!$D$2:$D$4,G11)</f>
        <v>419.22971862124837</v>
      </c>
    </row>
    <row r="12" spans="1:12" x14ac:dyDescent="0.25">
      <c r="A12">
        <v>47326</v>
      </c>
      <c r="B12">
        <v>15.17099953</v>
      </c>
      <c r="C12">
        <v>0.30298001000000002</v>
      </c>
      <c r="D12">
        <v>34.380001069999999</v>
      </c>
      <c r="E12">
        <v>0.24606</v>
      </c>
      <c r="F12">
        <v>37.262001040000001</v>
      </c>
      <c r="G12">
        <v>0.69989997000000004</v>
      </c>
      <c r="H12">
        <v>32.777000430000001</v>
      </c>
      <c r="J12" s="2">
        <f>TREND(Calibration!$A$2:$A$4,Calibration!$B$2:$B$4,C12)</f>
        <v>351.22677427701524</v>
      </c>
      <c r="K12" s="2">
        <f>TREND(Calibration!$A$2:$A$4,Calibration!$C$2:$C$4,E12)</f>
        <v>410.57786896938683</v>
      </c>
      <c r="L12" s="2">
        <f>TREND(Calibration!$A$2:$A$4,Calibration!$D$2:$D$4,G12)</f>
        <v>424.26214273763111</v>
      </c>
    </row>
    <row r="13" spans="1:12" x14ac:dyDescent="0.25">
      <c r="A13">
        <v>52323</v>
      </c>
      <c r="B13">
        <v>15.18700027</v>
      </c>
      <c r="C13">
        <v>0.30426999999999998</v>
      </c>
      <c r="D13">
        <v>34.411998750000002</v>
      </c>
      <c r="E13">
        <v>0.24600000999999999</v>
      </c>
      <c r="F13">
        <v>37.292999270000003</v>
      </c>
      <c r="G13">
        <v>0.69720000000000004</v>
      </c>
      <c r="H13">
        <v>32.754001619999997</v>
      </c>
      <c r="J13" s="2">
        <f>TREND(Calibration!$A$2:$A$4,Calibration!$B$2:$B$4,C13)</f>
        <v>356.95556890812304</v>
      </c>
      <c r="K13" s="2">
        <f>TREND(Calibration!$A$2:$A$4,Calibration!$C$2:$C$4,E13)</f>
        <v>410.1154408630548</v>
      </c>
      <c r="L13" s="2">
        <f>TREND(Calibration!$A$2:$A$4,Calibration!$D$2:$D$4,G13)</f>
        <v>422.58468045795479</v>
      </c>
    </row>
    <row r="14" spans="1:12" x14ac:dyDescent="0.25">
      <c r="A14">
        <v>57322</v>
      </c>
      <c r="B14">
        <v>15.135000229999999</v>
      </c>
      <c r="C14">
        <v>0.30226999999999998</v>
      </c>
      <c r="D14">
        <v>34.38999939</v>
      </c>
      <c r="E14">
        <v>0.24595</v>
      </c>
      <c r="F14">
        <v>37.299999239999998</v>
      </c>
      <c r="G14">
        <v>0.70370001000000004</v>
      </c>
      <c r="H14">
        <v>32.724998470000003</v>
      </c>
      <c r="J14" s="2">
        <f>TREND(Calibration!$A$2:$A$4,Calibration!$B$2:$B$4,C14)</f>
        <v>348.07364791476994</v>
      </c>
      <c r="K14" s="2">
        <f>TREND(Calibration!$A$2:$A$4,Calibration!$C$2:$C$4,E14)</f>
        <v>409.72994278674764</v>
      </c>
      <c r="L14" s="2">
        <f>TREND(Calibration!$A$2:$A$4,Calibration!$D$2:$D$4,G14)</f>
        <v>426.62306665947517</v>
      </c>
    </row>
    <row r="15" spans="1:12" x14ac:dyDescent="0.25">
      <c r="A15">
        <v>62313</v>
      </c>
      <c r="B15">
        <v>15.06400013</v>
      </c>
      <c r="C15">
        <v>0.30184000999999999</v>
      </c>
      <c r="D15">
        <v>34.367000580000003</v>
      </c>
      <c r="E15">
        <v>0.24600000999999999</v>
      </c>
      <c r="F15">
        <v>37.29700089</v>
      </c>
      <c r="G15">
        <v>0.69289999999999996</v>
      </c>
      <c r="H15">
        <v>32.673999790000003</v>
      </c>
      <c r="J15" s="2">
        <f>TREND(Calibration!$A$2:$A$4,Calibration!$B$2:$B$4,C15)</f>
        <v>346.1640793108038</v>
      </c>
      <c r="K15" s="2">
        <f>TREND(Calibration!$A$2:$A$4,Calibration!$C$2:$C$4,E15)</f>
        <v>410.1154408630548</v>
      </c>
      <c r="L15" s="2">
        <f>TREND(Calibration!$A$2:$A$4,Calibration!$D$2:$D$4,G15)</f>
        <v>419.91313677317004</v>
      </c>
    </row>
    <row r="16" spans="1:12" x14ac:dyDescent="0.25">
      <c r="A16">
        <v>67313</v>
      </c>
      <c r="B16">
        <v>15.01200008</v>
      </c>
      <c r="C16">
        <v>0.30270999999999998</v>
      </c>
      <c r="D16">
        <v>34.380001069999999</v>
      </c>
      <c r="E16">
        <v>0.24600000999999999</v>
      </c>
      <c r="F16">
        <v>37.280998230000002</v>
      </c>
      <c r="G16">
        <v>0.70039998999999997</v>
      </c>
      <c r="H16">
        <v>32.647998809999997</v>
      </c>
      <c r="J16" s="2">
        <f>TREND(Calibration!$A$2:$A$4,Calibration!$B$2:$B$4,C16)</f>
        <v>350.0276705333074</v>
      </c>
      <c r="K16" s="2">
        <f>TREND(Calibration!$A$2:$A$4,Calibration!$C$2:$C$4,E16)</f>
        <v>410.1154408630548</v>
      </c>
      <c r="L16" s="2">
        <f>TREND(Calibration!$A$2:$A$4,Calibration!$D$2:$D$4,G16)</f>
        <v>424.57279977792552</v>
      </c>
    </row>
    <row r="17" spans="1:12" x14ac:dyDescent="0.25">
      <c r="A17">
        <v>72313</v>
      </c>
      <c r="B17">
        <v>14.93700027</v>
      </c>
      <c r="C17">
        <v>0.30648999999999998</v>
      </c>
      <c r="D17">
        <v>34.39599991</v>
      </c>
      <c r="E17">
        <v>0.24595</v>
      </c>
      <c r="F17">
        <v>37.268001560000002</v>
      </c>
      <c r="G17">
        <v>0.69559996999999996</v>
      </c>
      <c r="H17">
        <v>32.667999270000003</v>
      </c>
      <c r="J17" s="2">
        <f>TREND(Calibration!$A$2:$A$4,Calibration!$B$2:$B$4,C17)</f>
        <v>366.81450121074499</v>
      </c>
      <c r="K17" s="2">
        <f>TREND(Calibration!$A$2:$A$4,Calibration!$C$2:$C$4,E17)</f>
        <v>409.72994278674764</v>
      </c>
      <c r="L17" s="2">
        <f>TREND(Calibration!$A$2:$A$4,Calibration!$D$2:$D$4,G17)</f>
        <v>421.59059905284636</v>
      </c>
    </row>
    <row r="18" spans="1:12" x14ac:dyDescent="0.25">
      <c r="A18">
        <v>77314</v>
      </c>
      <c r="B18">
        <v>14.92099953</v>
      </c>
      <c r="C18">
        <v>0.30632999999999999</v>
      </c>
      <c r="D18">
        <v>34.38999939</v>
      </c>
      <c r="E18">
        <v>0.24595</v>
      </c>
      <c r="F18">
        <v>37.27099991</v>
      </c>
      <c r="G18">
        <v>0.70039998999999997</v>
      </c>
      <c r="H18">
        <v>32.706001280000002</v>
      </c>
      <c r="J18" s="2">
        <f>TREND(Calibration!$A$2:$A$4,Calibration!$B$2:$B$4,C18)</f>
        <v>366.10394753127684</v>
      </c>
      <c r="K18" s="2">
        <f>TREND(Calibration!$A$2:$A$4,Calibration!$C$2:$C$4,E18)</f>
        <v>409.72994278674764</v>
      </c>
      <c r="L18" s="2">
        <f>TREND(Calibration!$A$2:$A$4,Calibration!$D$2:$D$4,G18)</f>
        <v>424.57279977792552</v>
      </c>
    </row>
    <row r="19" spans="1:12" x14ac:dyDescent="0.25">
      <c r="A19">
        <v>82314</v>
      </c>
      <c r="B19">
        <v>14.944000239999999</v>
      </c>
      <c r="C19">
        <v>0.30838000999999998</v>
      </c>
      <c r="D19">
        <v>34.38999939</v>
      </c>
      <c r="E19">
        <v>0.24600000999999999</v>
      </c>
      <c r="F19">
        <v>37.284000399999996</v>
      </c>
      <c r="G19">
        <v>0.70310002999999999</v>
      </c>
      <c r="H19">
        <v>32.673999790000003</v>
      </c>
      <c r="J19" s="2">
        <f>TREND(Calibration!$A$2:$A$4,Calibration!$B$2:$B$4,C19)</f>
        <v>375.20796095906871</v>
      </c>
      <c r="K19" s="2">
        <f>TREND(Calibration!$A$2:$A$4,Calibration!$C$2:$C$4,E19)</f>
        <v>410.1154408630548</v>
      </c>
      <c r="L19" s="2">
        <f>TREND(Calibration!$A$2:$A$4,Calibration!$D$2:$D$4,G19)</f>
        <v>426.25030554784786</v>
      </c>
    </row>
    <row r="20" spans="1:12" x14ac:dyDescent="0.25">
      <c r="A20">
        <v>87314</v>
      </c>
      <c r="B20">
        <v>15.01799965</v>
      </c>
      <c r="C20">
        <v>0.30761999000000001</v>
      </c>
      <c r="D20">
        <v>34.402999880000003</v>
      </c>
      <c r="E20">
        <v>0.24600000999999999</v>
      </c>
      <c r="F20">
        <v>37.286998750000002</v>
      </c>
      <c r="G20">
        <v>0.70310002999999999</v>
      </c>
      <c r="H20">
        <v>32.713001249999998</v>
      </c>
      <c r="J20" s="2">
        <f>TREND(Calibration!$A$2:$A$4,Calibration!$B$2:$B$4,C20)</f>
        <v>371.83274216238465</v>
      </c>
      <c r="K20" s="2">
        <f>TREND(Calibration!$A$2:$A$4,Calibration!$C$2:$C$4,E20)</f>
        <v>410.1154408630548</v>
      </c>
      <c r="L20" s="2">
        <f>TREND(Calibration!$A$2:$A$4,Calibration!$D$2:$D$4,G20)</f>
        <v>426.25030554784786</v>
      </c>
    </row>
    <row r="21" spans="1:12" x14ac:dyDescent="0.25">
      <c r="A21">
        <v>92326</v>
      </c>
      <c r="B21">
        <v>15.08699989</v>
      </c>
      <c r="C21">
        <v>0.30708000000000002</v>
      </c>
      <c r="D21">
        <v>34.409000399999996</v>
      </c>
      <c r="E21">
        <v>0.24606</v>
      </c>
      <c r="F21">
        <v>37.27099991</v>
      </c>
      <c r="G21">
        <v>0.69019997</v>
      </c>
      <c r="H21">
        <v>32.631999970000003</v>
      </c>
      <c r="J21" s="2">
        <f>TREND(Calibration!$A$2:$A$4,Calibration!$B$2:$B$4,C21)</f>
        <v>369.43466790378443</v>
      </c>
      <c r="K21" s="2">
        <f>TREND(Calibration!$A$2:$A$4,Calibration!$C$2:$C$4,E21)</f>
        <v>410.57786896938683</v>
      </c>
      <c r="L21" s="2">
        <f>TREND(Calibration!$A$2:$A$4,Calibration!$D$2:$D$4,G21)</f>
        <v>418.23563721613999</v>
      </c>
    </row>
    <row r="22" spans="1:12" x14ac:dyDescent="0.25">
      <c r="A22">
        <v>97314</v>
      </c>
      <c r="B22">
        <v>15.131999970000001</v>
      </c>
      <c r="C22">
        <v>0.30552000000000001</v>
      </c>
      <c r="D22">
        <v>34.393001560000002</v>
      </c>
      <c r="E22">
        <v>0.24568000000000001</v>
      </c>
      <c r="F22">
        <v>37.233001710000003</v>
      </c>
      <c r="G22">
        <v>0.68959999000000005</v>
      </c>
      <c r="H22">
        <v>32.683998109999997</v>
      </c>
      <c r="J22" s="2">
        <f>TREND(Calibration!$A$2:$A$4,Calibration!$B$2:$B$4,C22)</f>
        <v>362.50676952896879</v>
      </c>
      <c r="K22" s="2">
        <f>TREND(Calibration!$A$2:$A$4,Calibration!$C$2:$C$4,E22)</f>
        <v>407.64866942936055</v>
      </c>
      <c r="L22" s="2">
        <f>TREND(Calibration!$A$2:$A$4,Calibration!$D$2:$D$4,G22)</f>
        <v>417.86287610451279</v>
      </c>
    </row>
    <row r="23" spans="1:12" x14ac:dyDescent="0.25">
      <c r="A23">
        <v>102314</v>
      </c>
      <c r="B23">
        <v>15.210000040000001</v>
      </c>
      <c r="C23">
        <v>0.30384000999999999</v>
      </c>
      <c r="D23">
        <v>34.363998410000001</v>
      </c>
      <c r="E23">
        <v>0.24562</v>
      </c>
      <c r="F23">
        <v>37.290000919999997</v>
      </c>
      <c r="G23">
        <v>0.69230002000000002</v>
      </c>
      <c r="H23">
        <v>32.713001249999998</v>
      </c>
      <c r="J23" s="2">
        <f>TREND(Calibration!$A$2:$A$4,Calibration!$B$2:$B$4,C23)</f>
        <v>355.04600030415713</v>
      </c>
      <c r="K23" s="2">
        <f>TREND(Calibration!$A$2:$A$4,Calibration!$C$2:$C$4,E23)</f>
        <v>407.18616423882986</v>
      </c>
      <c r="L23" s="2">
        <f>TREND(Calibration!$A$2:$A$4,Calibration!$D$2:$D$4,G23)</f>
        <v>419.54037566154284</v>
      </c>
    </row>
    <row r="24" spans="1:12" x14ac:dyDescent="0.25">
      <c r="A24">
        <v>107314</v>
      </c>
      <c r="B24">
        <v>15.18700027</v>
      </c>
      <c r="C24">
        <v>0.30626999999999999</v>
      </c>
      <c r="D24">
        <v>34.402999880000003</v>
      </c>
      <c r="E24">
        <v>0.24568000000000001</v>
      </c>
      <c r="F24">
        <v>37.26499939</v>
      </c>
      <c r="G24">
        <v>0.6875</v>
      </c>
      <c r="H24">
        <v>32.73500061</v>
      </c>
      <c r="J24" s="2">
        <f>TREND(Calibration!$A$2:$A$4,Calibration!$B$2:$B$4,C24)</f>
        <v>365.83748990147615</v>
      </c>
      <c r="K24" s="2">
        <f>TREND(Calibration!$A$2:$A$4,Calibration!$C$2:$C$4,E24)</f>
        <v>407.64866942936055</v>
      </c>
      <c r="L24" s="2">
        <f>TREND(Calibration!$A$2:$A$4,Calibration!$D$2:$D$4,G24)</f>
        <v>416.55817493646367</v>
      </c>
    </row>
    <row r="25" spans="1:12" x14ac:dyDescent="0.25">
      <c r="A25">
        <v>112315</v>
      </c>
      <c r="B25">
        <v>15.12899971</v>
      </c>
      <c r="C25">
        <v>0.30470999999999998</v>
      </c>
      <c r="D25">
        <v>34.38999939</v>
      </c>
      <c r="E25">
        <v>0.24600000999999999</v>
      </c>
      <c r="F25">
        <v>37.290000919999997</v>
      </c>
      <c r="G25">
        <v>0.69400001</v>
      </c>
      <c r="H25">
        <v>32.754001619999997</v>
      </c>
      <c r="J25" s="2">
        <f>TREND(Calibration!$A$2:$A$4,Calibration!$B$2:$B$4,C25)</f>
        <v>358.90959152666073</v>
      </c>
      <c r="K25" s="2">
        <f>TREND(Calibration!$A$2:$A$4,Calibration!$C$2:$C$4,E25)</f>
        <v>410.1154408630548</v>
      </c>
      <c r="L25" s="2">
        <f>TREND(Calibration!$A$2:$A$4,Calibration!$D$2:$D$4,G25)</f>
        <v>420.59656113798405</v>
      </c>
    </row>
    <row r="26" spans="1:12" x14ac:dyDescent="0.25">
      <c r="A26">
        <v>117314</v>
      </c>
      <c r="B26">
        <v>15.079999920000001</v>
      </c>
      <c r="C26">
        <v>0.30421999</v>
      </c>
      <c r="D26">
        <v>34.38999939</v>
      </c>
      <c r="E26">
        <v>0.24600000999999999</v>
      </c>
      <c r="F26">
        <v>37.299999239999998</v>
      </c>
      <c r="G26">
        <v>0.69230002000000002</v>
      </c>
      <c r="H26">
        <v>32.741001130000001</v>
      </c>
      <c r="J26" s="2">
        <f>TREND(Calibration!$A$2:$A$4,Calibration!$B$2:$B$4,C26)</f>
        <v>356.73347647368428</v>
      </c>
      <c r="K26" s="2">
        <f>TREND(Calibration!$A$2:$A$4,Calibration!$C$2:$C$4,E26)</f>
        <v>410.1154408630548</v>
      </c>
      <c r="L26" s="2">
        <f>TREND(Calibration!$A$2:$A$4,Calibration!$D$2:$D$4,G26)</f>
        <v>419.54037566154284</v>
      </c>
    </row>
    <row r="27" spans="1:12" x14ac:dyDescent="0.25">
      <c r="A27">
        <v>122314</v>
      </c>
      <c r="B27">
        <v>15.050999640000001</v>
      </c>
      <c r="C27">
        <v>0.30443998999999999</v>
      </c>
      <c r="D27">
        <v>34.369998930000001</v>
      </c>
      <c r="E27">
        <v>0.24589000999999999</v>
      </c>
      <c r="F27">
        <v>37.273998259999999</v>
      </c>
      <c r="G27">
        <v>0.69230002000000002</v>
      </c>
      <c r="H27">
        <v>32.7859993</v>
      </c>
      <c r="J27" s="2">
        <f>TREND(Calibration!$A$2:$A$4,Calibration!$B$2:$B$4,C27)</f>
        <v>357.71048778295312</v>
      </c>
      <c r="K27" s="2">
        <f>TREND(Calibration!$A$2:$A$4,Calibration!$C$2:$C$4,E27)</f>
        <v>409.26751468041562</v>
      </c>
      <c r="L27" s="2">
        <f>TREND(Calibration!$A$2:$A$4,Calibration!$D$2:$D$4,G27)</f>
        <v>419.54037566154284</v>
      </c>
    </row>
    <row r="28" spans="1:12" x14ac:dyDescent="0.25">
      <c r="A28">
        <v>127314</v>
      </c>
      <c r="B28">
        <v>14.998999599999999</v>
      </c>
      <c r="C28">
        <v>0.30961999000000001</v>
      </c>
      <c r="D28">
        <v>34.351001740000001</v>
      </c>
      <c r="E28">
        <v>0.24600000999999999</v>
      </c>
      <c r="F28">
        <v>37.268001560000002</v>
      </c>
      <c r="G28">
        <v>0.69289999999999996</v>
      </c>
      <c r="H28">
        <v>32.777000430000001</v>
      </c>
      <c r="J28" s="2">
        <f>TREND(Calibration!$A$2:$A$4,Calibration!$B$2:$B$4,C28)</f>
        <v>380.71466315573798</v>
      </c>
      <c r="K28" s="2">
        <f>TREND(Calibration!$A$2:$A$4,Calibration!$C$2:$C$4,E28)</f>
        <v>410.1154408630548</v>
      </c>
      <c r="L28" s="2">
        <f>TREND(Calibration!$A$2:$A$4,Calibration!$D$2:$D$4,G28)</f>
        <v>419.91313677317004</v>
      </c>
    </row>
    <row r="29" spans="1:12" x14ac:dyDescent="0.25">
      <c r="A29">
        <v>132314</v>
      </c>
      <c r="B29">
        <v>14.989000320000001</v>
      </c>
      <c r="C29">
        <v>0.30794999000000001</v>
      </c>
      <c r="D29">
        <v>34.38999939</v>
      </c>
      <c r="E29">
        <v>0.24595</v>
      </c>
      <c r="F29">
        <v>37.286998750000002</v>
      </c>
      <c r="G29">
        <v>0.68690001999999994</v>
      </c>
      <c r="H29">
        <v>32.801998140000002</v>
      </c>
      <c r="J29" s="2">
        <f>TREND(Calibration!$A$2:$A$4,Calibration!$B$2:$B$4,C29)</f>
        <v>373.29825912628803</v>
      </c>
      <c r="K29" s="2">
        <f>TREND(Calibration!$A$2:$A$4,Calibration!$C$2:$C$4,E29)</f>
        <v>409.72994278674764</v>
      </c>
      <c r="L29" s="2">
        <f>TREND(Calibration!$A$2:$A$4,Calibration!$D$2:$D$4,G29)</f>
        <v>416.18541382483642</v>
      </c>
    </row>
    <row r="30" spans="1:12" x14ac:dyDescent="0.25">
      <c r="A30">
        <v>137314</v>
      </c>
      <c r="B30">
        <v>15.00199986</v>
      </c>
      <c r="C30">
        <v>0.30513999000000003</v>
      </c>
      <c r="D30">
        <v>34.374000549999998</v>
      </c>
      <c r="E30">
        <v>0.24606</v>
      </c>
      <c r="F30">
        <v>37.290000919999997</v>
      </c>
      <c r="G30">
        <v>0.68529998999999997</v>
      </c>
      <c r="H30">
        <v>32.801998140000002</v>
      </c>
      <c r="J30" s="2">
        <f>TREND(Calibration!$A$2:$A$4,Calibration!$B$2:$B$4,C30)</f>
        <v>360.81916013062687</v>
      </c>
      <c r="K30" s="2">
        <f>TREND(Calibration!$A$2:$A$4,Calibration!$C$2:$C$4,E30)</f>
        <v>410.57786896938683</v>
      </c>
      <c r="L30" s="2">
        <f>TREND(Calibration!$A$2:$A$4,Calibration!$D$2:$D$4,G30)</f>
        <v>415.19133241972804</v>
      </c>
    </row>
    <row r="31" spans="1:12" x14ac:dyDescent="0.25">
      <c r="A31">
        <v>142314</v>
      </c>
      <c r="B31">
        <v>15.01500034</v>
      </c>
      <c r="C31">
        <v>0.30357000000000001</v>
      </c>
      <c r="D31">
        <v>34.369998930000001</v>
      </c>
      <c r="E31">
        <v>0.24600000999999999</v>
      </c>
      <c r="F31">
        <v>37.290000919999997</v>
      </c>
      <c r="G31">
        <v>0.68589997000000003</v>
      </c>
      <c r="H31">
        <v>32.831001280000002</v>
      </c>
      <c r="J31" s="2">
        <f>TREND(Calibration!$A$2:$A$4,Calibration!$B$2:$B$4,C31)</f>
        <v>353.84689656044952</v>
      </c>
      <c r="K31" s="2">
        <f>TREND(Calibration!$A$2:$A$4,Calibration!$C$2:$C$4,E31)</f>
        <v>410.1154408630548</v>
      </c>
      <c r="L31" s="2">
        <f>TREND(Calibration!$A$2:$A$4,Calibration!$D$2:$D$4,G31)</f>
        <v>415.5640935313553</v>
      </c>
    </row>
    <row r="32" spans="1:12" x14ac:dyDescent="0.25">
      <c r="A32">
        <v>147314</v>
      </c>
      <c r="B32">
        <v>15.027999879999999</v>
      </c>
      <c r="C32">
        <v>0.30388999</v>
      </c>
      <c r="D32">
        <v>34.376998899999997</v>
      </c>
      <c r="E32">
        <v>0.24595</v>
      </c>
      <c r="F32">
        <v>37.292999270000003</v>
      </c>
      <c r="G32">
        <v>0.68589997000000003</v>
      </c>
      <c r="H32">
        <v>32.814998629999998</v>
      </c>
      <c r="J32" s="2">
        <f>TREND(Calibration!$A$2:$A$4,Calibration!$B$2:$B$4,C32)</f>
        <v>355.26795950978089</v>
      </c>
      <c r="K32" s="2">
        <f>TREND(Calibration!$A$2:$A$4,Calibration!$C$2:$C$4,E32)</f>
        <v>409.72994278674764</v>
      </c>
      <c r="L32" s="2">
        <f>TREND(Calibration!$A$2:$A$4,Calibration!$D$2:$D$4,G32)</f>
        <v>415.5640935313553</v>
      </c>
    </row>
    <row r="33" spans="1:12" x14ac:dyDescent="0.25">
      <c r="A33">
        <v>152314</v>
      </c>
      <c r="B33">
        <v>15.022000309999999</v>
      </c>
      <c r="C33">
        <v>0.30454001000000003</v>
      </c>
      <c r="D33">
        <v>34.409000399999996</v>
      </c>
      <c r="E33">
        <v>0.24595</v>
      </c>
      <c r="F33">
        <v>37.284000399999996</v>
      </c>
      <c r="G33">
        <v>0.68419998999999998</v>
      </c>
      <c r="H33">
        <v>32.82799911</v>
      </c>
      <c r="J33" s="2">
        <f>TREND(Calibration!$A$2:$A$4,Calibration!$B$2:$B$4,C33)</f>
        <v>358.15467265183088</v>
      </c>
      <c r="K33" s="2">
        <f>TREND(Calibration!$A$2:$A$4,Calibration!$C$2:$C$4,E33)</f>
        <v>409.72994278674764</v>
      </c>
      <c r="L33" s="2">
        <f>TREND(Calibration!$A$2:$A$4,Calibration!$D$2:$D$4,G33)</f>
        <v>414.50791426780637</v>
      </c>
    </row>
    <row r="34" spans="1:12" x14ac:dyDescent="0.25">
      <c r="A34">
        <v>157314</v>
      </c>
      <c r="B34">
        <v>14.989000320000001</v>
      </c>
      <c r="C34">
        <v>0.30568001</v>
      </c>
      <c r="D34">
        <v>34.374000549999998</v>
      </c>
      <c r="E34">
        <v>0.24600000999999999</v>
      </c>
      <c r="F34">
        <v>37.292999270000003</v>
      </c>
      <c r="G34">
        <v>0.68370003000000001</v>
      </c>
      <c r="H34">
        <v>32.838001249999998</v>
      </c>
      <c r="J34" s="2">
        <f>TREND(Calibration!$A$2:$A$4,Calibration!$B$2:$B$4,C34)</f>
        <v>363.21736761804209</v>
      </c>
      <c r="K34" s="2">
        <f>TREND(Calibration!$A$2:$A$4,Calibration!$C$2:$C$4,E34)</f>
        <v>410.1154408630548</v>
      </c>
      <c r="L34" s="2">
        <f>TREND(Calibration!$A$2:$A$4,Calibration!$D$2:$D$4,G34)</f>
        <v>414.19729450486574</v>
      </c>
    </row>
    <row r="35" spans="1:12" x14ac:dyDescent="0.25">
      <c r="A35">
        <v>162314</v>
      </c>
      <c r="B35">
        <v>14.97000027</v>
      </c>
      <c r="C35">
        <v>0.30562001</v>
      </c>
      <c r="D35">
        <v>34.341999049999998</v>
      </c>
      <c r="E35">
        <v>0.24632999</v>
      </c>
      <c r="F35">
        <v>37.292999270000003</v>
      </c>
      <c r="G35">
        <v>0.68910002999999997</v>
      </c>
      <c r="H35">
        <v>32.801998140000002</v>
      </c>
      <c r="J35" s="2">
        <f>TREND(Calibration!$A$2:$A$4,Calibration!$B$2:$B$4,C35)</f>
        <v>362.95090998824139</v>
      </c>
      <c r="K35" s="2">
        <f>TREND(Calibration!$A$2:$A$4,Calibration!$C$2:$C$4,E35)</f>
        <v>412.65906524257571</v>
      </c>
      <c r="L35" s="2">
        <f>TREND(Calibration!$A$2:$A$4,Calibration!$D$2:$D$4,G35)</f>
        <v>417.55225634157205</v>
      </c>
    </row>
    <row r="36" spans="1:12" x14ac:dyDescent="0.25">
      <c r="A36">
        <v>167314</v>
      </c>
      <c r="B36">
        <v>14.95699978</v>
      </c>
      <c r="C36">
        <v>0.30702998999999997</v>
      </c>
      <c r="D36">
        <v>34.380001069999999</v>
      </c>
      <c r="E36">
        <v>0.24621999</v>
      </c>
      <c r="F36">
        <v>37.290000919999997</v>
      </c>
      <c r="G36">
        <v>0.68529998999999997</v>
      </c>
      <c r="H36">
        <v>32.783000950000002</v>
      </c>
      <c r="J36" s="2">
        <f>TREND(Calibration!$A$2:$A$4,Calibration!$B$2:$B$4,C36)</f>
        <v>369.21257546934544</v>
      </c>
      <c r="K36" s="2">
        <f>TREND(Calibration!$A$2:$A$4,Calibration!$C$2:$C$4,E36)</f>
        <v>411.81113905993652</v>
      </c>
      <c r="L36" s="2">
        <f>TREND(Calibration!$A$2:$A$4,Calibration!$D$2:$D$4,G36)</f>
        <v>415.19133241972804</v>
      </c>
    </row>
    <row r="37" spans="1:12" x14ac:dyDescent="0.25">
      <c r="A37">
        <v>172314</v>
      </c>
      <c r="B37">
        <v>14.975999829999999</v>
      </c>
      <c r="C37">
        <v>0.30513999000000003</v>
      </c>
      <c r="D37">
        <v>34.367000580000003</v>
      </c>
      <c r="E37">
        <v>0.24660000000000001</v>
      </c>
      <c r="F37">
        <v>37.284000399999996</v>
      </c>
      <c r="G37">
        <v>0.69129996999999999</v>
      </c>
      <c r="H37">
        <v>32.777000430000001</v>
      </c>
      <c r="J37" s="2">
        <f>TREND(Calibration!$A$2:$A$4,Calibration!$B$2:$B$4,C37)</f>
        <v>360.81916013062687</v>
      </c>
      <c r="K37" s="2">
        <f>TREND(Calibration!$A$2:$A$4,Calibration!$C$2:$C$4,E37)</f>
        <v>414.74041568416146</v>
      </c>
      <c r="L37" s="2">
        <f>TREND(Calibration!$A$2:$A$4,Calibration!$D$2:$D$4,G37)</f>
        <v>418.91905536806166</v>
      </c>
    </row>
    <row r="38" spans="1:12" x14ac:dyDescent="0.25">
      <c r="A38">
        <v>177314</v>
      </c>
      <c r="B38">
        <v>15.041000370000001</v>
      </c>
      <c r="C38">
        <v>0.30643999999999999</v>
      </c>
      <c r="D38">
        <v>34.39599991</v>
      </c>
      <c r="E38">
        <v>0.24665000000000001</v>
      </c>
      <c r="F38">
        <v>37.303001399999999</v>
      </c>
      <c r="G38">
        <v>0.69559996999999996</v>
      </c>
      <c r="H38">
        <v>32.801998140000002</v>
      </c>
      <c r="J38" s="2">
        <f>TREND(Calibration!$A$2:$A$4,Calibration!$B$2:$B$4,C38)</f>
        <v>366.59245318591115</v>
      </c>
      <c r="K38" s="2">
        <f>TREND(Calibration!$A$2:$A$4,Calibration!$C$2:$C$4,E38)</f>
        <v>415.12583667627018</v>
      </c>
      <c r="L38" s="2">
        <f>TREND(Calibration!$A$2:$A$4,Calibration!$D$2:$D$4,G38)</f>
        <v>421.59059905284636</v>
      </c>
    </row>
    <row r="39" spans="1:12" x14ac:dyDescent="0.25">
      <c r="A39">
        <v>182314</v>
      </c>
      <c r="B39">
        <v>15.09599972</v>
      </c>
      <c r="C39">
        <v>0.30794999000000001</v>
      </c>
      <c r="D39">
        <v>34.405998230000002</v>
      </c>
      <c r="E39">
        <v>0.24660000000000001</v>
      </c>
      <c r="F39">
        <v>37.305999759999999</v>
      </c>
      <c r="G39">
        <v>0.69129996999999999</v>
      </c>
      <c r="H39">
        <v>32.805999759999999</v>
      </c>
      <c r="J39" s="2">
        <f>TREND(Calibration!$A$2:$A$4,Calibration!$B$2:$B$4,C39)</f>
        <v>373.29825912628803</v>
      </c>
      <c r="K39" s="2">
        <f>TREND(Calibration!$A$2:$A$4,Calibration!$C$2:$C$4,E39)</f>
        <v>414.74041568416146</v>
      </c>
      <c r="L39" s="2">
        <f>TREND(Calibration!$A$2:$A$4,Calibration!$D$2:$D$4,G39)</f>
        <v>418.91905536806166</v>
      </c>
    </row>
    <row r="40" spans="1:12" x14ac:dyDescent="0.25">
      <c r="A40">
        <v>188313</v>
      </c>
      <c r="B40">
        <v>15.08699989</v>
      </c>
      <c r="C40">
        <v>0.30325001000000001</v>
      </c>
      <c r="D40">
        <v>34.386001589999999</v>
      </c>
      <c r="E40">
        <v>0.24660000000000001</v>
      </c>
      <c r="F40">
        <v>37.292999270000003</v>
      </c>
      <c r="G40">
        <v>0.69069999000000004</v>
      </c>
      <c r="H40">
        <v>32.756999970000003</v>
      </c>
      <c r="J40" s="2">
        <f>TREND(Calibration!$A$2:$A$4,Calibration!$B$2:$B$4,C40)</f>
        <v>352.42583361111792</v>
      </c>
      <c r="K40" s="2">
        <f>TREND(Calibration!$A$2:$A$4,Calibration!$C$2:$C$4,E40)</f>
        <v>414.74041568416146</v>
      </c>
      <c r="L40" s="2">
        <f>TREND(Calibration!$A$2:$A$4,Calibration!$D$2:$D$4,G40)</f>
        <v>418.54629425643446</v>
      </c>
    </row>
    <row r="41" spans="1:12" x14ac:dyDescent="0.25">
      <c r="A41">
        <v>192319</v>
      </c>
      <c r="B41">
        <v>15.041000370000001</v>
      </c>
      <c r="C41">
        <v>0.30395000999999999</v>
      </c>
      <c r="D41">
        <v>34.418998719999998</v>
      </c>
      <c r="E41">
        <v>0.24665000000000001</v>
      </c>
      <c r="F41">
        <v>37.251998899999997</v>
      </c>
      <c r="G41">
        <v>0.68640000000000001</v>
      </c>
      <c r="H41">
        <v>32.680000309999997</v>
      </c>
      <c r="J41" s="2">
        <f>TREND(Calibration!$A$2:$A$4,Calibration!$B$2:$B$4,C41)</f>
        <v>355.53450595879144</v>
      </c>
      <c r="K41" s="2">
        <f>TREND(Calibration!$A$2:$A$4,Calibration!$C$2:$C$4,E41)</f>
        <v>415.12583667627018</v>
      </c>
      <c r="L41" s="2">
        <f>TREND(Calibration!$A$2:$A$4,Calibration!$D$2:$D$4,G41)</f>
        <v>415.87475678454206</v>
      </c>
    </row>
    <row r="42" spans="1:12" x14ac:dyDescent="0.25">
      <c r="A42">
        <v>197314</v>
      </c>
      <c r="B42">
        <v>15.04399967</v>
      </c>
      <c r="C42">
        <v>0.30508000000000002</v>
      </c>
      <c r="D42">
        <v>34.380001069999999</v>
      </c>
      <c r="E42">
        <v>0.24665000000000001</v>
      </c>
      <c r="F42">
        <v>37.286998750000002</v>
      </c>
      <c r="G42">
        <v>0.69559996999999996</v>
      </c>
      <c r="H42">
        <v>32.73500061</v>
      </c>
      <c r="J42" s="2">
        <f>TREND(Calibration!$A$2:$A$4,Calibration!$B$2:$B$4,C42)</f>
        <v>360.5527469104311</v>
      </c>
      <c r="K42" s="2">
        <f>TREND(Calibration!$A$2:$A$4,Calibration!$C$2:$C$4,E42)</f>
        <v>415.12583667627018</v>
      </c>
      <c r="L42" s="2">
        <f>TREND(Calibration!$A$2:$A$4,Calibration!$D$2:$D$4,G42)</f>
        <v>421.59059905284636</v>
      </c>
    </row>
    <row r="43" spans="1:12" x14ac:dyDescent="0.25">
      <c r="A43">
        <v>202314</v>
      </c>
      <c r="B43">
        <v>14.96700001</v>
      </c>
      <c r="C43">
        <v>0.30579001</v>
      </c>
      <c r="D43">
        <v>34.411998750000002</v>
      </c>
      <c r="E43">
        <v>0.24660000000000001</v>
      </c>
      <c r="F43">
        <v>37.262001040000001</v>
      </c>
      <c r="G43">
        <v>0.68419998999999998</v>
      </c>
      <c r="H43">
        <v>32.65499878</v>
      </c>
      <c r="J43" s="2">
        <f>TREND(Calibration!$A$2:$A$4,Calibration!$B$2:$B$4,C43)</f>
        <v>363.7058732726764</v>
      </c>
      <c r="K43" s="2">
        <f>TREND(Calibration!$A$2:$A$4,Calibration!$C$2:$C$4,E43)</f>
        <v>414.74041568416146</v>
      </c>
      <c r="L43" s="2">
        <f>TREND(Calibration!$A$2:$A$4,Calibration!$D$2:$D$4,G43)</f>
        <v>414.50791426780637</v>
      </c>
    </row>
    <row r="44" spans="1:12" x14ac:dyDescent="0.25">
      <c r="A44">
        <v>207314</v>
      </c>
      <c r="B44">
        <v>14.928000450000001</v>
      </c>
      <c r="C44">
        <v>0.30432998999999999</v>
      </c>
      <c r="D44">
        <v>34.409000399999996</v>
      </c>
      <c r="E44">
        <v>0.24665000000000001</v>
      </c>
      <c r="F44">
        <v>37.243000029999997</v>
      </c>
      <c r="G44">
        <v>0.68099999</v>
      </c>
      <c r="H44">
        <v>32.65499878</v>
      </c>
      <c r="J44" s="2">
        <f>TREND(Calibration!$A$2:$A$4,Calibration!$B$2:$B$4,C44)</f>
        <v>357.22198212831859</v>
      </c>
      <c r="K44" s="2">
        <f>TREND(Calibration!$A$2:$A$4,Calibration!$C$2:$C$4,E44)</f>
        <v>415.12583667627018</v>
      </c>
      <c r="L44" s="2">
        <f>TREND(Calibration!$A$2:$A$4,Calibration!$D$2:$D$4,G44)</f>
        <v>412.51978873494335</v>
      </c>
    </row>
    <row r="45" spans="1:12" x14ac:dyDescent="0.25">
      <c r="A45">
        <v>212314</v>
      </c>
      <c r="B45">
        <v>14.930999760000001</v>
      </c>
      <c r="C45">
        <v>0.30357000000000001</v>
      </c>
      <c r="D45">
        <v>34.430999759999999</v>
      </c>
      <c r="E45">
        <v>0.24692</v>
      </c>
      <c r="F45">
        <v>37.233001710000003</v>
      </c>
      <c r="G45">
        <v>0.68419998999999998</v>
      </c>
      <c r="H45">
        <v>32.676998140000002</v>
      </c>
      <c r="J45" s="2">
        <f>TREND(Calibration!$A$2:$A$4,Calibration!$B$2:$B$4,C45)</f>
        <v>353.84689656044952</v>
      </c>
      <c r="K45" s="2">
        <f>TREND(Calibration!$A$2:$A$4,Calibration!$C$2:$C$4,E45)</f>
        <v>417.2071100336575</v>
      </c>
      <c r="L45" s="2">
        <f>TREND(Calibration!$A$2:$A$4,Calibration!$D$2:$D$4,G45)</f>
        <v>414.50791426780637</v>
      </c>
    </row>
    <row r="46" spans="1:12" x14ac:dyDescent="0.25">
      <c r="A46">
        <v>217314</v>
      </c>
      <c r="B46">
        <v>15.00599957</v>
      </c>
      <c r="C46">
        <v>0.30552000000000001</v>
      </c>
      <c r="D46">
        <v>34.398998259999999</v>
      </c>
      <c r="E46">
        <v>0.24692</v>
      </c>
      <c r="F46">
        <v>37.227001190000003</v>
      </c>
      <c r="G46">
        <v>0.68480003</v>
      </c>
      <c r="H46">
        <v>32.715999600000004</v>
      </c>
      <c r="J46" s="2">
        <f>TREND(Calibration!$A$2:$A$4,Calibration!$B$2:$B$4,C46)</f>
        <v>362.50676952896879</v>
      </c>
      <c r="K46" s="2">
        <f>TREND(Calibration!$A$2:$A$4,Calibration!$C$2:$C$4,E46)</f>
        <v>417.2071100336575</v>
      </c>
      <c r="L46" s="2">
        <f>TREND(Calibration!$A$2:$A$4,Calibration!$D$2:$D$4,G46)</f>
        <v>414.88071265678735</v>
      </c>
    </row>
    <row r="47" spans="1:12" x14ac:dyDescent="0.25">
      <c r="A47">
        <v>222314</v>
      </c>
      <c r="B47">
        <v>15.050999640000001</v>
      </c>
      <c r="C47">
        <v>0.30632999999999999</v>
      </c>
      <c r="D47">
        <v>34.411998750000002</v>
      </c>
      <c r="E47">
        <v>0.24654000000000001</v>
      </c>
      <c r="F47">
        <v>37.236000060000002</v>
      </c>
      <c r="G47">
        <v>0.68480003</v>
      </c>
      <c r="H47">
        <v>32.73500061</v>
      </c>
      <c r="J47" s="2">
        <f>TREND(Calibration!$A$2:$A$4,Calibration!$B$2:$B$4,C47)</f>
        <v>366.10394753127684</v>
      </c>
      <c r="K47" s="2">
        <f>TREND(Calibration!$A$2:$A$4,Calibration!$C$2:$C$4,E47)</f>
        <v>414.277910493631</v>
      </c>
      <c r="L47" s="2">
        <f>TREND(Calibration!$A$2:$A$4,Calibration!$D$2:$D$4,G47)</f>
        <v>414.88071265678735</v>
      </c>
    </row>
    <row r="48" spans="1:12" x14ac:dyDescent="0.25">
      <c r="A48">
        <v>227363</v>
      </c>
      <c r="B48">
        <v>15.11600018</v>
      </c>
      <c r="C48">
        <v>0.30426999999999998</v>
      </c>
      <c r="D48">
        <v>34.382999419999997</v>
      </c>
      <c r="E48">
        <v>0.24703</v>
      </c>
      <c r="F48">
        <v>37.303001399999999</v>
      </c>
      <c r="G48">
        <v>0.69610000000000005</v>
      </c>
      <c r="H48">
        <v>32.737998959999999</v>
      </c>
      <c r="J48" s="2">
        <f>TREND(Calibration!$A$2:$A$4,Calibration!$B$2:$B$4,C48)</f>
        <v>356.95556890812304</v>
      </c>
      <c r="K48" s="2">
        <f>TREND(Calibration!$A$2:$A$4,Calibration!$C$2:$C$4,E48)</f>
        <v>418.05503621629668</v>
      </c>
      <c r="L48" s="2">
        <f>TREND(Calibration!$A$2:$A$4,Calibration!$D$2:$D$4,G48)</f>
        <v>421.90126230603312</v>
      </c>
    </row>
    <row r="49" spans="1:12" x14ac:dyDescent="0.25">
      <c r="A49">
        <v>232314</v>
      </c>
      <c r="B49">
        <v>15.12899971</v>
      </c>
      <c r="C49">
        <v>0.30588999</v>
      </c>
      <c r="D49">
        <v>34.376998899999997</v>
      </c>
      <c r="E49">
        <v>0.24692</v>
      </c>
      <c r="F49">
        <v>37.305999759999999</v>
      </c>
      <c r="G49">
        <v>0.70480001000000003</v>
      </c>
      <c r="H49">
        <v>32.748001100000003</v>
      </c>
      <c r="J49" s="2">
        <f>TREND(Calibration!$A$2:$A$4,Calibration!$B$2:$B$4,C49)</f>
        <v>364.14988050313423</v>
      </c>
      <c r="K49" s="2">
        <f>TREND(Calibration!$A$2:$A$4,Calibration!$C$2:$C$4,E49)</f>
        <v>417.2071100336575</v>
      </c>
      <c r="L49" s="2">
        <f>TREND(Calibration!$A$2:$A$4,Calibration!$D$2:$D$4,G49)</f>
        <v>427.30648481139679</v>
      </c>
    </row>
    <row r="50" spans="1:12" x14ac:dyDescent="0.25">
      <c r="A50">
        <v>237314</v>
      </c>
      <c r="B50">
        <v>15.11600018</v>
      </c>
      <c r="C50">
        <v>0.30541000000000001</v>
      </c>
      <c r="D50">
        <v>34.398998259999999</v>
      </c>
      <c r="E50">
        <v>0.24698000000000001</v>
      </c>
      <c r="F50">
        <v>37.284000399999996</v>
      </c>
      <c r="G50">
        <v>0.69770001999999998</v>
      </c>
      <c r="H50">
        <v>32.770000459999999</v>
      </c>
      <c r="J50" s="2">
        <f>TREND(Calibration!$A$2:$A$4,Calibration!$B$2:$B$4,C50)</f>
        <v>362.01826387433448</v>
      </c>
      <c r="K50" s="2">
        <f>TREND(Calibration!$A$2:$A$4,Calibration!$C$2:$C$4,E50)</f>
        <v>417.66961522418796</v>
      </c>
      <c r="L50" s="2">
        <f>TREND(Calibration!$A$2:$A$4,Calibration!$D$2:$D$4,G50)</f>
        <v>422.89533749824921</v>
      </c>
    </row>
    <row r="51" spans="1:12" x14ac:dyDescent="0.25">
      <c r="A51">
        <v>242314</v>
      </c>
      <c r="B51">
        <v>15.083000180000001</v>
      </c>
      <c r="C51">
        <v>0.30064999999999997</v>
      </c>
      <c r="D51">
        <v>34.42200089</v>
      </c>
      <c r="E51">
        <v>0.24687000000000001</v>
      </c>
      <c r="F51">
        <v>37.290000919999997</v>
      </c>
      <c r="G51">
        <v>0.69830000000000003</v>
      </c>
      <c r="H51">
        <v>32.777000430000001</v>
      </c>
      <c r="J51" s="2">
        <f>TREND(Calibration!$A$2:$A$4,Calibration!$B$2:$B$4,C51)</f>
        <v>340.87929191015382</v>
      </c>
      <c r="K51" s="2">
        <f>TREND(Calibration!$A$2:$A$4,Calibration!$C$2:$C$4,E51)</f>
        <v>416.82168904154878</v>
      </c>
      <c r="L51" s="2">
        <f>TREND(Calibration!$A$2:$A$4,Calibration!$D$2:$D$4,G51)</f>
        <v>423.26809860987646</v>
      </c>
    </row>
    <row r="52" spans="1:12" x14ac:dyDescent="0.25">
      <c r="A52">
        <v>247314</v>
      </c>
      <c r="B52">
        <v>15.027999879999999</v>
      </c>
      <c r="C52">
        <v>0.30470999999999998</v>
      </c>
      <c r="D52">
        <v>34.430999759999999</v>
      </c>
      <c r="E52">
        <v>0.24692</v>
      </c>
      <c r="F52">
        <v>37.268001560000002</v>
      </c>
      <c r="G52">
        <v>0.69559996999999996</v>
      </c>
      <c r="H52">
        <v>32.689998629999998</v>
      </c>
      <c r="J52" s="2">
        <f>TREND(Calibration!$A$2:$A$4,Calibration!$B$2:$B$4,C52)</f>
        <v>358.90959152666073</v>
      </c>
      <c r="K52" s="2">
        <f>TREND(Calibration!$A$2:$A$4,Calibration!$C$2:$C$4,E52)</f>
        <v>417.2071100336575</v>
      </c>
      <c r="L52" s="2">
        <f>TREND(Calibration!$A$2:$A$4,Calibration!$D$2:$D$4,G52)</f>
        <v>421.59059905284636</v>
      </c>
    </row>
    <row r="53" spans="1:12" x14ac:dyDescent="0.25">
      <c r="A53">
        <v>252314</v>
      </c>
      <c r="B53">
        <v>14.989000320000001</v>
      </c>
      <c r="C53">
        <v>0.30426999999999998</v>
      </c>
      <c r="D53">
        <v>34.398998259999999</v>
      </c>
      <c r="E53">
        <v>0.24687000000000001</v>
      </c>
      <c r="F53">
        <v>37.262001040000001</v>
      </c>
      <c r="G53">
        <v>0.69610000000000005</v>
      </c>
      <c r="H53">
        <v>32.647998809999997</v>
      </c>
      <c r="J53" s="2">
        <f>TREND(Calibration!$A$2:$A$4,Calibration!$B$2:$B$4,C53)</f>
        <v>356.95556890812304</v>
      </c>
      <c r="K53" s="2">
        <f>TREND(Calibration!$A$2:$A$4,Calibration!$C$2:$C$4,E53)</f>
        <v>416.82168904154878</v>
      </c>
      <c r="L53" s="2">
        <f>TREND(Calibration!$A$2:$A$4,Calibration!$D$2:$D$4,G53)</f>
        <v>421.90126230603312</v>
      </c>
    </row>
    <row r="54" spans="1:12" x14ac:dyDescent="0.25">
      <c r="A54">
        <v>258072</v>
      </c>
      <c r="B54">
        <v>15.01200008</v>
      </c>
      <c r="C54">
        <v>0.30508000000000002</v>
      </c>
      <c r="D54">
        <v>34.393001560000002</v>
      </c>
      <c r="E54">
        <v>0.24692</v>
      </c>
      <c r="F54">
        <v>37.29700089</v>
      </c>
      <c r="G54">
        <v>0.71230000000000004</v>
      </c>
      <c r="H54">
        <v>32.722000119999997</v>
      </c>
      <c r="J54" s="2">
        <f>TREND(Calibration!$A$2:$A$4,Calibration!$B$2:$B$4,C54)</f>
        <v>360.5527469104311</v>
      </c>
      <c r="K54" s="2">
        <f>TREND(Calibration!$A$2:$A$4,Calibration!$C$2:$C$4,E54)</f>
        <v>417.2071100336575</v>
      </c>
      <c r="L54" s="2">
        <f>TREND(Calibration!$A$2:$A$4,Calibration!$D$2:$D$4,G54)</f>
        <v>431.96614781615227</v>
      </c>
    </row>
    <row r="55" spans="1:12" x14ac:dyDescent="0.25">
      <c r="A55">
        <v>262314</v>
      </c>
      <c r="B55">
        <v>14.946999549999999</v>
      </c>
      <c r="C55">
        <v>0.30437999999999998</v>
      </c>
      <c r="D55">
        <v>34.418998719999998</v>
      </c>
      <c r="E55">
        <v>0.24687000000000001</v>
      </c>
      <c r="F55">
        <v>37.22000122</v>
      </c>
      <c r="G55">
        <v>0.69340002999999995</v>
      </c>
      <c r="H55">
        <v>32.715999600000004</v>
      </c>
      <c r="J55" s="2">
        <f>TREND(Calibration!$A$2:$A$4,Calibration!$B$2:$B$4,C55)</f>
        <v>357.44407456275735</v>
      </c>
      <c r="K55" s="2">
        <f>TREND(Calibration!$A$2:$A$4,Calibration!$C$2:$C$4,E55)</f>
        <v>416.82168904154878</v>
      </c>
      <c r="L55" s="2">
        <f>TREND(Calibration!$A$2:$A$4,Calibration!$D$2:$D$4,G55)</f>
        <v>420.22380002635674</v>
      </c>
    </row>
    <row r="56" spans="1:12" x14ac:dyDescent="0.25">
      <c r="A56">
        <v>267348</v>
      </c>
      <c r="B56">
        <v>14.96700001</v>
      </c>
      <c r="C56">
        <v>0.30546001</v>
      </c>
      <c r="D56">
        <v>34.409000399999996</v>
      </c>
      <c r="E56">
        <v>0.24751999999999999</v>
      </c>
      <c r="F56">
        <v>37.236000060000002</v>
      </c>
      <c r="G56">
        <v>0.69610000000000005</v>
      </c>
      <c r="H56">
        <v>32.700000760000002</v>
      </c>
      <c r="J56" s="2">
        <f>TREND(Calibration!$A$2:$A$4,Calibration!$B$2:$B$4,C56)</f>
        <v>362.24035630877324</v>
      </c>
      <c r="K56" s="2">
        <f>TREND(Calibration!$A$2:$A$4,Calibration!$C$2:$C$4,E56)</f>
        <v>421.83216193896237</v>
      </c>
      <c r="L56" s="2">
        <f>TREND(Calibration!$A$2:$A$4,Calibration!$D$2:$D$4,G56)</f>
        <v>421.90126230603312</v>
      </c>
    </row>
    <row r="57" spans="1:12" x14ac:dyDescent="0.25">
      <c r="A57">
        <v>272325</v>
      </c>
      <c r="B57">
        <v>15.04399967</v>
      </c>
      <c r="C57">
        <v>0.30426999999999998</v>
      </c>
      <c r="D57">
        <v>34.405998230000002</v>
      </c>
      <c r="E57">
        <v>0.24725000999999999</v>
      </c>
      <c r="F57">
        <v>37.305999759999999</v>
      </c>
      <c r="G57">
        <v>0.71179998</v>
      </c>
      <c r="H57">
        <v>32.722000119999997</v>
      </c>
      <c r="J57" s="2">
        <f>TREND(Calibration!$A$2:$A$4,Calibration!$B$2:$B$4,C57)</f>
        <v>356.95556890812304</v>
      </c>
      <c r="K57" s="2">
        <f>TREND(Calibration!$A$2:$A$4,Calibration!$C$2:$C$4,E57)</f>
        <v>419.75096566577349</v>
      </c>
      <c r="L57" s="2">
        <f>TREND(Calibration!$A$2:$A$4,Calibration!$D$2:$D$4,G57)</f>
        <v>431.6554907758578</v>
      </c>
    </row>
    <row r="58" spans="1:12" x14ac:dyDescent="0.25">
      <c r="A58">
        <v>277315</v>
      </c>
      <c r="B58">
        <v>15.041000370000001</v>
      </c>
      <c r="C58">
        <v>0.30680998999999998</v>
      </c>
      <c r="D58">
        <v>34.402999880000003</v>
      </c>
      <c r="E58">
        <v>0.24756998999999999</v>
      </c>
      <c r="F58">
        <v>37.257999419999997</v>
      </c>
      <c r="G58">
        <v>0.70480001000000003</v>
      </c>
      <c r="H58">
        <v>32.671001429999997</v>
      </c>
      <c r="J58" s="2">
        <f>TREND(Calibration!$A$2:$A$4,Calibration!$B$2:$B$4,C58)</f>
        <v>368.23556416007659</v>
      </c>
      <c r="K58" s="2">
        <f>TREND(Calibration!$A$2:$A$4,Calibration!$C$2:$C$4,E58)</f>
        <v>422.21750584687265</v>
      </c>
      <c r="L58" s="2">
        <f>TREND(Calibration!$A$2:$A$4,Calibration!$D$2:$D$4,G58)</f>
        <v>427.30648481139679</v>
      </c>
    </row>
    <row r="59" spans="1:12" x14ac:dyDescent="0.25">
      <c r="A59">
        <v>282314</v>
      </c>
      <c r="B59">
        <v>15.053999900000001</v>
      </c>
      <c r="C59">
        <v>0.30719000000000002</v>
      </c>
      <c r="D59">
        <v>34.393001560000002</v>
      </c>
      <c r="E59">
        <v>0.24762000000000001</v>
      </c>
      <c r="F59">
        <v>37.27099991</v>
      </c>
      <c r="G59">
        <v>0.70529997</v>
      </c>
      <c r="H59">
        <v>32.766998289999997</v>
      </c>
      <c r="J59" s="2">
        <f>TREND(Calibration!$A$2:$A$4,Calibration!$B$2:$B$4,C59)</f>
        <v>369.92317355841874</v>
      </c>
      <c r="K59" s="2">
        <f>TREND(Calibration!$A$2:$A$4,Calibration!$C$2:$C$4,E59)</f>
        <v>422.60300392317981</v>
      </c>
      <c r="L59" s="2">
        <f>TREND(Calibration!$A$2:$A$4,Calibration!$D$2:$D$4,G59)</f>
        <v>427.61710457433747</v>
      </c>
    </row>
    <row r="60" spans="1:12" x14ac:dyDescent="0.25">
      <c r="A60">
        <v>287314</v>
      </c>
      <c r="B60">
        <v>14.998999599999999</v>
      </c>
      <c r="C60">
        <v>0.30541000000000001</v>
      </c>
      <c r="D60">
        <v>34.39599991</v>
      </c>
      <c r="E60">
        <v>0.24756998999999999</v>
      </c>
      <c r="F60">
        <v>37.292999270000003</v>
      </c>
      <c r="G60">
        <v>0.70150000000000001</v>
      </c>
      <c r="H60">
        <v>32.667999270000003</v>
      </c>
      <c r="J60" s="2">
        <f>TREND(Calibration!$A$2:$A$4,Calibration!$B$2:$B$4,C60)</f>
        <v>362.01826387433448</v>
      </c>
      <c r="K60" s="2">
        <f>TREND(Calibration!$A$2:$A$4,Calibration!$C$2:$C$4,E60)</f>
        <v>422.21750584687265</v>
      </c>
      <c r="L60" s="2">
        <f>TREND(Calibration!$A$2:$A$4,Calibration!$D$2:$D$4,G60)</f>
        <v>425.25622414273948</v>
      </c>
    </row>
    <row r="61" spans="1:12" x14ac:dyDescent="0.25">
      <c r="A61">
        <v>292316</v>
      </c>
      <c r="B61">
        <v>14.930999760000001</v>
      </c>
      <c r="C61">
        <v>0.30325001000000001</v>
      </c>
      <c r="D61">
        <v>34.402999880000003</v>
      </c>
      <c r="E61">
        <v>0.24854000000000001</v>
      </c>
      <c r="F61">
        <v>37.255001069999999</v>
      </c>
      <c r="G61">
        <v>0.70480001000000003</v>
      </c>
      <c r="H61">
        <v>32.645000459999999</v>
      </c>
      <c r="J61" s="2">
        <f>TREND(Calibration!$A$2:$A$4,Calibration!$B$2:$B$4,C61)</f>
        <v>352.42583361111792</v>
      </c>
      <c r="K61" s="2">
        <f>TREND(Calibration!$A$2:$A$4,Calibration!$C$2:$C$4,E61)</f>
        <v>429.69475017798095</v>
      </c>
      <c r="L61" s="2">
        <f>TREND(Calibration!$A$2:$A$4,Calibration!$D$2:$D$4,G61)</f>
        <v>427.30648481139679</v>
      </c>
    </row>
    <row r="62" spans="1:12" x14ac:dyDescent="0.25">
      <c r="A62">
        <v>297314</v>
      </c>
      <c r="B62">
        <v>14.87199974</v>
      </c>
      <c r="C62">
        <v>0.30437999999999998</v>
      </c>
      <c r="D62">
        <v>34.457000729999997</v>
      </c>
      <c r="E62">
        <v>0.24854000000000001</v>
      </c>
      <c r="F62">
        <v>37.216999049999998</v>
      </c>
      <c r="G62">
        <v>0.69499999000000001</v>
      </c>
      <c r="H62">
        <v>32.6609993</v>
      </c>
      <c r="J62" s="2">
        <f>TREND(Calibration!$A$2:$A$4,Calibration!$B$2:$B$4,C62)</f>
        <v>357.44407456275735</v>
      </c>
      <c r="K62" s="2">
        <f>TREND(Calibration!$A$2:$A$4,Calibration!$C$2:$C$4,E62)</f>
        <v>429.69475017798095</v>
      </c>
      <c r="L62" s="2">
        <f>TREND(Calibration!$A$2:$A$4,Calibration!$D$2:$D$4,G62)</f>
        <v>421.21783794121916</v>
      </c>
    </row>
    <row r="63" spans="1:12" x14ac:dyDescent="0.25">
      <c r="A63">
        <v>302314</v>
      </c>
      <c r="B63">
        <v>14.90799999</v>
      </c>
      <c r="C63">
        <v>0.30362001</v>
      </c>
      <c r="D63">
        <v>34.453998570000003</v>
      </c>
      <c r="E63">
        <v>0.24865000000000001</v>
      </c>
      <c r="F63">
        <v>37.227001190000003</v>
      </c>
      <c r="G63">
        <v>0.70480001000000003</v>
      </c>
      <c r="H63">
        <v>32.695999149999999</v>
      </c>
      <c r="J63" s="2">
        <f>TREND(Calibration!$A$2:$A$4,Calibration!$B$2:$B$4,C63)</f>
        <v>354.06898899488829</v>
      </c>
      <c r="K63" s="2">
        <f>TREND(Calibration!$A$2:$A$4,Calibration!$C$2:$C$4,E63)</f>
        <v>430.54267636062013</v>
      </c>
      <c r="L63" s="2">
        <f>TREND(Calibration!$A$2:$A$4,Calibration!$D$2:$D$4,G63)</f>
        <v>427.30648481139679</v>
      </c>
    </row>
    <row r="64" spans="1:12" x14ac:dyDescent="0.25">
      <c r="A64">
        <v>307314</v>
      </c>
      <c r="B64">
        <v>14.998999599999999</v>
      </c>
      <c r="C64">
        <v>0.30237999999999998</v>
      </c>
      <c r="D64">
        <v>34.374000549999998</v>
      </c>
      <c r="E64">
        <v>0.24887000000000001</v>
      </c>
      <c r="F64">
        <v>37.249000549999998</v>
      </c>
      <c r="G64">
        <v>0.70639998000000004</v>
      </c>
      <c r="H64">
        <v>32.722000119999997</v>
      </c>
      <c r="J64" s="2">
        <f>TREND(Calibration!$A$2:$A$4,Calibration!$B$2:$B$4,C64)</f>
        <v>348.56215356940424</v>
      </c>
      <c r="K64" s="2">
        <f>TREND(Calibration!$A$2:$A$4,Calibration!$C$2:$C$4,E64)</f>
        <v>432.23852872589873</v>
      </c>
      <c r="L64" s="2">
        <f>TREND(Calibration!$A$2:$A$4,Calibration!$D$2:$D$4,G64)</f>
        <v>428.30052893915143</v>
      </c>
    </row>
    <row r="65" spans="1:12" x14ac:dyDescent="0.25">
      <c r="A65">
        <v>312314</v>
      </c>
      <c r="B65">
        <v>15.14500046</v>
      </c>
      <c r="C65">
        <v>0.30713998999999997</v>
      </c>
      <c r="D65">
        <v>34.393001560000002</v>
      </c>
      <c r="E65">
        <v>0.24843000000000001</v>
      </c>
      <c r="F65">
        <v>37.303001399999999</v>
      </c>
      <c r="G65">
        <v>0.71069998000000001</v>
      </c>
      <c r="H65">
        <v>32.766998289999997</v>
      </c>
      <c r="J65" s="2">
        <f>TREND(Calibration!$A$2:$A$4,Calibration!$B$2:$B$4,C65)</f>
        <v>369.70108112397975</v>
      </c>
      <c r="K65" s="2">
        <f>TREND(Calibration!$A$2:$A$4,Calibration!$C$2:$C$4,E65)</f>
        <v>428.84682399534177</v>
      </c>
      <c r="L65" s="2">
        <f>TREND(Calibration!$A$2:$A$4,Calibration!$D$2:$D$4,G65)</f>
        <v>430.97207262393613</v>
      </c>
    </row>
    <row r="66" spans="1:12" x14ac:dyDescent="0.25">
      <c r="A66">
        <v>317314</v>
      </c>
      <c r="B66">
        <v>15.272000309999999</v>
      </c>
      <c r="C66">
        <v>0.30772999000000001</v>
      </c>
      <c r="D66">
        <v>34.405998230000002</v>
      </c>
      <c r="E66">
        <v>0.24854000000000001</v>
      </c>
      <c r="F66">
        <v>37.305999759999999</v>
      </c>
      <c r="G66">
        <v>0.71020000999999999</v>
      </c>
      <c r="H66">
        <v>32.766998289999997</v>
      </c>
      <c r="J66" s="2">
        <f>TREND(Calibration!$A$2:$A$4,Calibration!$B$2:$B$4,C66)</f>
        <v>372.32124781701918</v>
      </c>
      <c r="K66" s="2">
        <f>TREND(Calibration!$A$2:$A$4,Calibration!$C$2:$C$4,E66)</f>
        <v>429.69475017798095</v>
      </c>
      <c r="L66" s="2">
        <f>TREND(Calibration!$A$2:$A$4,Calibration!$D$2:$D$4,G66)</f>
        <v>430.66144664810315</v>
      </c>
    </row>
    <row r="67" spans="1:12" x14ac:dyDescent="0.25">
      <c r="A67">
        <v>322314</v>
      </c>
      <c r="B67">
        <v>15.300999640000001</v>
      </c>
      <c r="C67">
        <v>0.30579001</v>
      </c>
      <c r="D67">
        <v>34.409000399999996</v>
      </c>
      <c r="E67">
        <v>0.24854000000000001</v>
      </c>
      <c r="F67">
        <v>37.316001890000003</v>
      </c>
      <c r="G67">
        <v>0.70689999999999997</v>
      </c>
      <c r="H67">
        <v>32.77999878</v>
      </c>
      <c r="J67" s="2">
        <f>TREND(Calibration!$A$2:$A$4,Calibration!$B$2:$B$4,C67)</f>
        <v>363.7058732726764</v>
      </c>
      <c r="K67" s="2">
        <f>TREND(Calibration!$A$2:$A$4,Calibration!$C$2:$C$4,E67)</f>
        <v>429.69475017798095</v>
      </c>
      <c r="L67" s="2">
        <f>TREND(Calibration!$A$2:$A$4,Calibration!$D$2:$D$4,G67)</f>
        <v>428.61118597944585</v>
      </c>
    </row>
    <row r="68" spans="1:12" x14ac:dyDescent="0.25">
      <c r="A68">
        <v>327314</v>
      </c>
      <c r="B68">
        <v>15.22900009</v>
      </c>
      <c r="C68">
        <v>0.30519000000000002</v>
      </c>
      <c r="D68">
        <v>34.398998259999999</v>
      </c>
      <c r="E68">
        <v>0.24860001000000001</v>
      </c>
      <c r="F68">
        <v>37.273998259999999</v>
      </c>
      <c r="G68">
        <v>0.70959996999999997</v>
      </c>
      <c r="H68">
        <v>32.737998959999999</v>
      </c>
      <c r="J68" s="2">
        <f>TREND(Calibration!$A$2:$A$4,Calibration!$B$2:$B$4,C68)</f>
        <v>361.04125256506563</v>
      </c>
      <c r="K68" s="2">
        <f>TREND(Calibration!$A$2:$A$4,Calibration!$C$2:$C$4,E68)</f>
        <v>430.15733245270985</v>
      </c>
      <c r="L68" s="2">
        <f>TREND(Calibration!$A$2:$A$4,Calibration!$D$2:$D$4,G68)</f>
        <v>430.28864825912217</v>
      </c>
    </row>
    <row r="69" spans="1:12" x14ac:dyDescent="0.25">
      <c r="A69">
        <v>332314</v>
      </c>
      <c r="B69">
        <v>15.15799999</v>
      </c>
      <c r="C69">
        <v>0.30735001000000001</v>
      </c>
      <c r="D69">
        <v>34.415000919999997</v>
      </c>
      <c r="E69">
        <v>0.24860001000000001</v>
      </c>
      <c r="F69">
        <v>37.255001069999999</v>
      </c>
      <c r="G69">
        <v>0.71560000999999995</v>
      </c>
      <c r="H69">
        <v>32.680000309999997</v>
      </c>
      <c r="J69" s="2">
        <f>TREND(Calibration!$A$2:$A$4,Calibration!$B$2:$B$4,C69)</f>
        <v>370.63377164749204</v>
      </c>
      <c r="K69" s="2">
        <f>TREND(Calibration!$A$2:$A$4,Calibration!$C$2:$C$4,E69)</f>
        <v>430.15733245270985</v>
      </c>
      <c r="L69" s="2">
        <f>TREND(Calibration!$A$2:$A$4,Calibration!$D$2:$D$4,G69)</f>
        <v>434.01640848480952</v>
      </c>
    </row>
    <row r="70" spans="1:12" x14ac:dyDescent="0.25">
      <c r="A70">
        <v>337469</v>
      </c>
      <c r="B70">
        <v>15.11299992</v>
      </c>
      <c r="C70">
        <v>0.30502998999999997</v>
      </c>
      <c r="D70">
        <v>34.444000240000001</v>
      </c>
      <c r="E70">
        <v>0.24849001000000001</v>
      </c>
      <c r="F70">
        <v>37.27099991</v>
      </c>
      <c r="G70">
        <v>0.72469996999999997</v>
      </c>
      <c r="H70">
        <v>32.731998439999998</v>
      </c>
      <c r="J70" s="2">
        <f>TREND(Calibration!$A$2:$A$4,Calibration!$B$2:$B$4,C70)</f>
        <v>360.33065447599211</v>
      </c>
      <c r="K70" s="2">
        <f>TREND(Calibration!$A$2:$A$4,Calibration!$C$2:$C$4,E70)</f>
        <v>429.30940627007067</v>
      </c>
      <c r="L70" s="2">
        <f>TREND(Calibration!$A$2:$A$4,Calibration!$D$2:$D$4,G70)</f>
        <v>439.67011561731965</v>
      </c>
    </row>
    <row r="71" spans="1:12" x14ac:dyDescent="0.25">
      <c r="A71">
        <v>342371</v>
      </c>
      <c r="B71">
        <v>15.079999920000001</v>
      </c>
      <c r="C71">
        <v>0.30417000999999999</v>
      </c>
      <c r="D71">
        <v>34.435001370000002</v>
      </c>
      <c r="E71">
        <v>0.24854000000000001</v>
      </c>
      <c r="F71">
        <v>37.251998899999997</v>
      </c>
      <c r="G71">
        <v>0.72310001000000002</v>
      </c>
      <c r="H71">
        <v>32.695999149999999</v>
      </c>
      <c r="J71" s="2">
        <f>TREND(Calibration!$A$2:$A$4,Calibration!$B$2:$B$4,C71)</f>
        <v>356.51151726806029</v>
      </c>
      <c r="K71" s="2">
        <f>TREND(Calibration!$A$2:$A$4,Calibration!$C$2:$C$4,E71)</f>
        <v>429.69475017798095</v>
      </c>
      <c r="L71" s="2">
        <f>TREND(Calibration!$A$2:$A$4,Calibration!$D$2:$D$4,G71)</f>
        <v>438.67607770245729</v>
      </c>
    </row>
    <row r="72" spans="1:12" x14ac:dyDescent="0.25">
      <c r="A72">
        <v>347314</v>
      </c>
      <c r="B72">
        <v>15.00599957</v>
      </c>
      <c r="C72">
        <v>0.30568001</v>
      </c>
      <c r="D72">
        <v>34.411998750000002</v>
      </c>
      <c r="E72">
        <v>0.24854000000000001</v>
      </c>
      <c r="F72">
        <v>37.2140007</v>
      </c>
      <c r="G72">
        <v>0.72310001000000002</v>
      </c>
      <c r="H72">
        <v>32.737998959999999</v>
      </c>
      <c r="J72" s="2">
        <f>TREND(Calibration!$A$2:$A$4,Calibration!$B$2:$B$4,C72)</f>
        <v>363.21736761804209</v>
      </c>
      <c r="K72" s="2">
        <f>TREND(Calibration!$A$2:$A$4,Calibration!$C$2:$C$4,E72)</f>
        <v>429.69475017798095</v>
      </c>
      <c r="L72" s="2">
        <f>TREND(Calibration!$A$2:$A$4,Calibration!$D$2:$D$4,G72)</f>
        <v>438.67607770245729</v>
      </c>
    </row>
    <row r="73" spans="1:12" x14ac:dyDescent="0.25">
      <c r="A73">
        <v>352314</v>
      </c>
      <c r="B73">
        <v>14.98600006</v>
      </c>
      <c r="C73">
        <v>0.30935001000000001</v>
      </c>
      <c r="D73">
        <v>34.382999419999997</v>
      </c>
      <c r="E73">
        <v>0.24854000000000001</v>
      </c>
      <c r="F73">
        <v>37.273998259999999</v>
      </c>
      <c r="G73">
        <v>0.73339999</v>
      </c>
      <c r="H73">
        <v>32.825000760000002</v>
      </c>
      <c r="J73" s="2">
        <f>TREND(Calibration!$A$2:$A$4,Calibration!$B$2:$B$4,C73)</f>
        <v>379.51569264084515</v>
      </c>
      <c r="K73" s="2">
        <f>TREND(Calibration!$A$2:$A$4,Calibration!$C$2:$C$4,E73)</f>
        <v>429.69475017798095</v>
      </c>
      <c r="L73" s="2">
        <f>TREND(Calibration!$A$2:$A$4,Calibration!$D$2:$D$4,G73)</f>
        <v>445.07534433557561</v>
      </c>
    </row>
    <row r="74" spans="1:12" x14ac:dyDescent="0.25">
      <c r="A74">
        <v>357323</v>
      </c>
      <c r="B74">
        <v>14.91800022</v>
      </c>
      <c r="C74">
        <v>0.30498001000000002</v>
      </c>
      <c r="D74">
        <v>34.446998600000001</v>
      </c>
      <c r="E74">
        <v>0.24854000000000001</v>
      </c>
      <c r="F74">
        <v>37.26499939</v>
      </c>
      <c r="G74">
        <v>0.73119997999999997</v>
      </c>
      <c r="H74">
        <v>32.73500061</v>
      </c>
      <c r="J74" s="2">
        <f>TREND(Calibration!$A$2:$A$4,Calibration!$B$2:$B$4,C74)</f>
        <v>360.10869527036857</v>
      </c>
      <c r="K74" s="2">
        <f>TREND(Calibration!$A$2:$A$4,Calibration!$C$2:$C$4,E74)</f>
        <v>429.69475017798095</v>
      </c>
      <c r="L74" s="2">
        <f>TREND(Calibration!$A$2:$A$4,Calibration!$D$2:$D$4,G74)</f>
        <v>443.70850181883998</v>
      </c>
    </row>
    <row r="75" spans="1:12" x14ac:dyDescent="0.25">
      <c r="A75">
        <v>362314</v>
      </c>
      <c r="B75">
        <v>14.989000320000001</v>
      </c>
      <c r="C75">
        <v>0.30761999000000001</v>
      </c>
      <c r="D75">
        <v>34.42200089</v>
      </c>
      <c r="E75">
        <v>0.24849001000000001</v>
      </c>
      <c r="F75">
        <v>37.251998899999997</v>
      </c>
      <c r="G75">
        <v>0.74040002000000005</v>
      </c>
      <c r="H75">
        <v>32.790000919999997</v>
      </c>
      <c r="J75" s="2">
        <f>TREND(Calibration!$A$2:$A$4,Calibration!$B$2:$B$4,C75)</f>
        <v>371.83274216238465</v>
      </c>
      <c r="K75" s="2">
        <f>TREND(Calibration!$A$2:$A$4,Calibration!$C$2:$C$4,E75)</f>
        <v>429.30940627007067</v>
      </c>
      <c r="L75" s="2">
        <f>TREND(Calibration!$A$2:$A$4,Calibration!$D$2:$D$4,G75)</f>
        <v>449.42438757739041</v>
      </c>
    </row>
    <row r="76" spans="1:12" x14ac:dyDescent="0.25">
      <c r="A76">
        <v>367315</v>
      </c>
      <c r="B76">
        <v>15.03800011</v>
      </c>
      <c r="C76">
        <v>0.30779001</v>
      </c>
      <c r="D76">
        <v>34.386001589999999</v>
      </c>
      <c r="E76">
        <v>0.24876000000000001</v>
      </c>
      <c r="F76">
        <v>37.308998109999997</v>
      </c>
      <c r="G76">
        <v>0.74690002</v>
      </c>
      <c r="H76">
        <v>32.761001589999999</v>
      </c>
      <c r="J76" s="2">
        <f>TREND(Calibration!$A$2:$A$4,Calibration!$B$2:$B$4,C76)</f>
        <v>372.58779426602973</v>
      </c>
      <c r="K76" s="2">
        <f>TREND(Calibration!$A$2:$A$4,Calibration!$C$2:$C$4,E76)</f>
        <v>431.39060254325932</v>
      </c>
      <c r="L76" s="2">
        <f>TREND(Calibration!$A$2:$A$4,Calibration!$D$2:$D$4,G76)</f>
        <v>453.46276756601844</v>
      </c>
    </row>
    <row r="77" spans="1:12" x14ac:dyDescent="0.25">
      <c r="A77">
        <v>372314</v>
      </c>
      <c r="B77">
        <v>15.024999619999999</v>
      </c>
      <c r="C77">
        <v>0.30919001000000002</v>
      </c>
      <c r="D77">
        <v>34.411998750000002</v>
      </c>
      <c r="E77">
        <v>0.24880999000000001</v>
      </c>
      <c r="F77">
        <v>37.292999270000003</v>
      </c>
      <c r="G77">
        <v>0.74800003000000004</v>
      </c>
      <c r="H77">
        <v>32.731998439999998</v>
      </c>
      <c r="J77" s="2">
        <f>TREND(Calibration!$A$2:$A$4,Calibration!$B$2:$B$4,C77)</f>
        <v>378.805138961377</v>
      </c>
      <c r="K77" s="2">
        <f>TREND(Calibration!$A$2:$A$4,Calibration!$C$2:$C$4,E77)</f>
        <v>431.7759464511696</v>
      </c>
      <c r="L77" s="2">
        <f>TREND(Calibration!$A$2:$A$4,Calibration!$D$2:$D$4,G77)</f>
        <v>454.1461919308324</v>
      </c>
    </row>
    <row r="78" spans="1:12" x14ac:dyDescent="0.25">
      <c r="A78">
        <v>377314</v>
      </c>
      <c r="B78">
        <v>15.027999879999999</v>
      </c>
      <c r="C78">
        <v>0.30399999</v>
      </c>
      <c r="D78">
        <v>34.424999239999998</v>
      </c>
      <c r="E78">
        <v>0.24891999000000001</v>
      </c>
      <c r="F78">
        <v>37.243000029999997</v>
      </c>
      <c r="G78">
        <v>0.74260002000000003</v>
      </c>
      <c r="H78">
        <v>32.72900009</v>
      </c>
      <c r="J78" s="2">
        <f>TREND(Calibration!$A$2:$A$4,Calibration!$B$2:$B$4,C78)</f>
        <v>355.75646516441543</v>
      </c>
      <c r="K78" s="2">
        <f>TREND(Calibration!$A$2:$A$4,Calibration!$C$2:$C$4,E78)</f>
        <v>432.62387263380901</v>
      </c>
      <c r="L78" s="2">
        <f>TREND(Calibration!$A$2:$A$4,Calibration!$D$2:$D$4,G78)</f>
        <v>450.79122388123375</v>
      </c>
    </row>
    <row r="79" spans="1:12" x14ac:dyDescent="0.25">
      <c r="A79">
        <v>382314</v>
      </c>
      <c r="B79">
        <v>15.01500034</v>
      </c>
      <c r="C79">
        <v>0.29734999000000001</v>
      </c>
      <c r="D79">
        <v>34.409000399999996</v>
      </c>
      <c r="E79">
        <v>0.24887000000000001</v>
      </c>
      <c r="F79">
        <v>37.22000122</v>
      </c>
      <c r="G79">
        <v>0.74419999000000003</v>
      </c>
      <c r="H79">
        <v>32.724998470000003</v>
      </c>
      <c r="J79" s="2">
        <f>TREND(Calibration!$A$2:$A$4,Calibration!$B$2:$B$4,C79)</f>
        <v>326.22407786151621</v>
      </c>
      <c r="K79" s="2">
        <f>TREND(Calibration!$A$2:$A$4,Calibration!$C$2:$C$4,E79)</f>
        <v>432.23852872589873</v>
      </c>
      <c r="L79" s="2">
        <f>TREND(Calibration!$A$2:$A$4,Calibration!$D$2:$D$4,G79)</f>
        <v>451.7852680089884</v>
      </c>
    </row>
    <row r="80" spans="1:12" x14ac:dyDescent="0.25">
      <c r="A80">
        <v>387314</v>
      </c>
      <c r="B80">
        <v>15.01200008</v>
      </c>
      <c r="C80">
        <v>0.30287001000000002</v>
      </c>
      <c r="D80">
        <v>34.418998719999998</v>
      </c>
      <c r="E80">
        <v>0.24898000000000001</v>
      </c>
      <c r="F80">
        <v>37.233001710000003</v>
      </c>
      <c r="G80">
        <v>0.74690002</v>
      </c>
      <c r="H80">
        <v>32.754001619999997</v>
      </c>
      <c r="J80" s="2">
        <f>TREND(Calibration!$A$2:$A$4,Calibration!$B$2:$B$4,C80)</f>
        <v>350.73826862238093</v>
      </c>
      <c r="K80" s="2">
        <f>TREND(Calibration!$A$2:$A$4,Calibration!$C$2:$C$4,E80)</f>
        <v>433.08645490853792</v>
      </c>
      <c r="L80" s="2">
        <f>TREND(Calibration!$A$2:$A$4,Calibration!$D$2:$D$4,G80)</f>
        <v>453.46276756601844</v>
      </c>
    </row>
    <row r="81" spans="1:12" x14ac:dyDescent="0.25">
      <c r="A81">
        <v>392315</v>
      </c>
      <c r="B81">
        <v>14.98600006</v>
      </c>
      <c r="C81">
        <v>0.30978999000000002</v>
      </c>
      <c r="D81">
        <v>34.398998259999999</v>
      </c>
      <c r="E81">
        <v>0.24898000000000001</v>
      </c>
      <c r="F81">
        <v>37.255001069999999</v>
      </c>
      <c r="G81">
        <v>0.74849999</v>
      </c>
      <c r="H81">
        <v>32.766998289999997</v>
      </c>
      <c r="J81" s="2">
        <f>TREND(Calibration!$A$2:$A$4,Calibration!$B$2:$B$4,C81)</f>
        <v>381.46962644017299</v>
      </c>
      <c r="K81" s="2">
        <f>TREND(Calibration!$A$2:$A$4,Calibration!$C$2:$C$4,E81)</f>
        <v>433.08645490853792</v>
      </c>
      <c r="L81" s="2">
        <f>TREND(Calibration!$A$2:$A$4,Calibration!$D$2:$D$4,G81)</f>
        <v>454.45681169377309</v>
      </c>
    </row>
    <row r="82" spans="1:12" x14ac:dyDescent="0.25">
      <c r="A82">
        <v>397314</v>
      </c>
      <c r="B82">
        <v>14.963000299999999</v>
      </c>
      <c r="C82">
        <v>0.31184000000000001</v>
      </c>
      <c r="D82">
        <v>34.428001399999999</v>
      </c>
      <c r="E82">
        <v>0.24880999000000001</v>
      </c>
      <c r="F82">
        <v>37.280998230000002</v>
      </c>
      <c r="G82">
        <v>0.75880002999999996</v>
      </c>
      <c r="H82">
        <v>32.777000430000001</v>
      </c>
      <c r="J82" s="2">
        <f>TREND(Calibration!$A$2:$A$4,Calibration!$B$2:$B$4,C82)</f>
        <v>390.57363986796486</v>
      </c>
      <c r="K82" s="2">
        <f>TREND(Calibration!$A$2:$A$4,Calibration!$C$2:$C$4,E82)</f>
        <v>431.7759464511696</v>
      </c>
      <c r="L82" s="2">
        <f>TREND(Calibration!$A$2:$A$4,Calibration!$D$2:$D$4,G82)</f>
        <v>460.85611560424513</v>
      </c>
    </row>
    <row r="83" spans="1:12" x14ac:dyDescent="0.25">
      <c r="A83">
        <v>402314</v>
      </c>
      <c r="B83">
        <v>14.9829998</v>
      </c>
      <c r="C83">
        <v>0.30891999999999997</v>
      </c>
      <c r="D83">
        <v>34.382999419999997</v>
      </c>
      <c r="E83">
        <v>0.24951999999999999</v>
      </c>
      <c r="F83">
        <v>37.303001399999999</v>
      </c>
      <c r="G83">
        <v>0.75660002000000004</v>
      </c>
      <c r="H83">
        <v>32.783000950000002</v>
      </c>
      <c r="J83" s="2">
        <f>TREND(Calibration!$A$2:$A$4,Calibration!$B$2:$B$4,C83)</f>
        <v>377.60603521766916</v>
      </c>
      <c r="K83" s="2">
        <f>TREND(Calibration!$A$2:$A$4,Calibration!$C$2:$C$4,E83)</f>
        <v>437.24900162331232</v>
      </c>
      <c r="L83" s="2">
        <f>TREND(Calibration!$A$2:$A$4,Calibration!$D$2:$D$4,G83)</f>
        <v>459.48927308750956</v>
      </c>
    </row>
    <row r="84" spans="1:12" x14ac:dyDescent="0.25">
      <c r="A84">
        <v>407314</v>
      </c>
      <c r="B84">
        <v>14.96700001</v>
      </c>
      <c r="C84">
        <v>0.30891999999999997</v>
      </c>
      <c r="D84">
        <v>34.415000919999997</v>
      </c>
      <c r="E84">
        <v>0.24984001</v>
      </c>
      <c r="F84">
        <v>37.229999540000001</v>
      </c>
      <c r="G84">
        <v>0.75770002999999997</v>
      </c>
      <c r="H84">
        <v>32.763999939999998</v>
      </c>
      <c r="J84" s="2">
        <f>TREND(Calibration!$A$2:$A$4,Calibration!$B$2:$B$4,C84)</f>
        <v>377.60603521766916</v>
      </c>
      <c r="K84" s="2">
        <f>TREND(Calibration!$A$2:$A$4,Calibration!$C$2:$C$4,E84)</f>
        <v>439.7157730570068</v>
      </c>
      <c r="L84" s="2">
        <f>TREND(Calibration!$A$2:$A$4,Calibration!$D$2:$D$4,G84)</f>
        <v>460.17269745232346</v>
      </c>
    </row>
    <row r="85" spans="1:12" x14ac:dyDescent="0.25">
      <c r="A85">
        <v>412314</v>
      </c>
      <c r="B85">
        <v>15.074000359999999</v>
      </c>
      <c r="C85">
        <v>0.30735001000000001</v>
      </c>
      <c r="D85">
        <v>34.382999419999997</v>
      </c>
      <c r="E85">
        <v>0.24956999999999999</v>
      </c>
      <c r="F85">
        <v>37.312000269999999</v>
      </c>
      <c r="G85">
        <v>0.77060002000000005</v>
      </c>
      <c r="H85">
        <v>32.805999759999999</v>
      </c>
      <c r="J85" s="2">
        <f>TREND(Calibration!$A$2:$A$4,Calibration!$B$2:$B$4,C85)</f>
        <v>370.63377164749204</v>
      </c>
      <c r="K85" s="2">
        <f>TREND(Calibration!$A$2:$A$4,Calibration!$C$2:$C$4,E85)</f>
        <v>437.63442261542082</v>
      </c>
      <c r="L85" s="2">
        <f>TREND(Calibration!$A$2:$A$4,Calibration!$D$2:$D$4,G85)</f>
        <v>468.18732229378537</v>
      </c>
    </row>
    <row r="86" spans="1:12" x14ac:dyDescent="0.25">
      <c r="A86">
        <v>417314</v>
      </c>
      <c r="B86">
        <v>15.100000380000001</v>
      </c>
      <c r="C86">
        <v>0.30843999999999999</v>
      </c>
      <c r="D86">
        <v>34.424999239999998</v>
      </c>
      <c r="E86">
        <v>0.24984001</v>
      </c>
      <c r="F86">
        <v>37.312000269999999</v>
      </c>
      <c r="G86">
        <v>0.77060002000000005</v>
      </c>
      <c r="H86">
        <v>32.831001280000002</v>
      </c>
      <c r="J86" s="2">
        <f>TREND(Calibration!$A$2:$A$4,Calibration!$B$2:$B$4,C86)</f>
        <v>375.47437417926449</v>
      </c>
      <c r="K86" s="2">
        <f>TREND(Calibration!$A$2:$A$4,Calibration!$C$2:$C$4,E86)</f>
        <v>439.7157730570068</v>
      </c>
      <c r="L86" s="2">
        <f>TREND(Calibration!$A$2:$A$4,Calibration!$D$2:$D$4,G86)</f>
        <v>468.18732229378537</v>
      </c>
    </row>
    <row r="87" spans="1:12" x14ac:dyDescent="0.25">
      <c r="A87">
        <v>422653</v>
      </c>
      <c r="B87">
        <v>15.06099987</v>
      </c>
      <c r="C87">
        <v>0.30637999999999999</v>
      </c>
      <c r="D87">
        <v>34.42200089</v>
      </c>
      <c r="E87">
        <v>0.24989</v>
      </c>
      <c r="F87">
        <v>37.22000122</v>
      </c>
      <c r="G87">
        <v>0.76310003000000004</v>
      </c>
      <c r="H87">
        <v>32.783000950000002</v>
      </c>
      <c r="J87" s="2">
        <f>TREND(Calibration!$A$2:$A$4,Calibration!$B$2:$B$4,C87)</f>
        <v>366.32599555611068</v>
      </c>
      <c r="K87" s="2">
        <f>TREND(Calibration!$A$2:$A$4,Calibration!$C$2:$C$4,E87)</f>
        <v>440.10111696491708</v>
      </c>
      <c r="L87" s="2">
        <f>TREND(Calibration!$A$2:$A$4,Calibration!$D$2:$D$4,G87)</f>
        <v>463.52765928902988</v>
      </c>
    </row>
    <row r="88" spans="1:12" x14ac:dyDescent="0.25">
      <c r="A88">
        <v>427322</v>
      </c>
      <c r="B88">
        <v>15.03499985</v>
      </c>
      <c r="C88">
        <v>0.30757001</v>
      </c>
      <c r="D88">
        <v>34.376998899999997</v>
      </c>
      <c r="E88">
        <v>0.24979000000000001</v>
      </c>
      <c r="F88">
        <v>37.299999239999998</v>
      </c>
      <c r="G88">
        <v>0.77060002000000005</v>
      </c>
      <c r="H88">
        <v>32.783000950000002</v>
      </c>
      <c r="J88" s="2">
        <f>TREND(Calibration!$A$2:$A$4,Calibration!$B$2:$B$4,C88)</f>
        <v>371.61078295676089</v>
      </c>
      <c r="K88" s="2">
        <f>TREND(Calibration!$A$2:$A$4,Calibration!$C$2:$C$4,E88)</f>
        <v>439.33027498069964</v>
      </c>
      <c r="L88" s="2">
        <f>TREND(Calibration!$A$2:$A$4,Calibration!$D$2:$D$4,G88)</f>
        <v>468.18732229378537</v>
      </c>
    </row>
    <row r="89" spans="1:12" x14ac:dyDescent="0.25">
      <c r="A89">
        <v>432314</v>
      </c>
      <c r="B89">
        <v>14.96700001</v>
      </c>
      <c r="C89">
        <v>0.30680998999999998</v>
      </c>
      <c r="D89">
        <v>34.409000399999996</v>
      </c>
      <c r="E89">
        <v>0.24979000000000001</v>
      </c>
      <c r="F89">
        <v>37.290000919999997</v>
      </c>
      <c r="G89">
        <v>0.77549999999999997</v>
      </c>
      <c r="H89">
        <v>32.715999600000004</v>
      </c>
      <c r="J89" s="2">
        <f>TREND(Calibration!$A$2:$A$4,Calibration!$B$2:$B$4,C89)</f>
        <v>368.23556416007659</v>
      </c>
      <c r="K89" s="2">
        <f>TREND(Calibration!$A$2:$A$4,Calibration!$C$2:$C$4,E89)</f>
        <v>439.33027498069964</v>
      </c>
      <c r="L89" s="2">
        <f>TREND(Calibration!$A$2:$A$4,Calibration!$D$2:$D$4,G89)</f>
        <v>471.23162709019726</v>
      </c>
    </row>
    <row r="90" spans="1:12" x14ac:dyDescent="0.25">
      <c r="A90">
        <v>437416</v>
      </c>
      <c r="B90">
        <v>14.90499973</v>
      </c>
      <c r="C90">
        <v>0.30281001000000002</v>
      </c>
      <c r="D90">
        <v>34.411998750000002</v>
      </c>
      <c r="E90">
        <v>0.24984001</v>
      </c>
      <c r="F90">
        <v>37.257999419999997</v>
      </c>
      <c r="G90">
        <v>0.77549999999999997</v>
      </c>
      <c r="H90">
        <v>32.719001769999998</v>
      </c>
      <c r="J90" s="2">
        <f>TREND(Calibration!$A$2:$A$4,Calibration!$B$2:$B$4,C90)</f>
        <v>350.47181099258023</v>
      </c>
      <c r="K90" s="2">
        <f>TREND(Calibration!$A$2:$A$4,Calibration!$C$2:$C$4,E90)</f>
        <v>439.7157730570068</v>
      </c>
      <c r="L90" s="2">
        <f>TREND(Calibration!$A$2:$A$4,Calibration!$D$2:$D$4,G90)</f>
        <v>471.23162709019726</v>
      </c>
    </row>
    <row r="91" spans="1:12" x14ac:dyDescent="0.25">
      <c r="A91">
        <v>442315</v>
      </c>
      <c r="B91">
        <v>14.963000299999999</v>
      </c>
      <c r="C91">
        <v>0.30941001000000001</v>
      </c>
      <c r="D91">
        <v>34.418998719999998</v>
      </c>
      <c r="E91">
        <v>0.25016000999999999</v>
      </c>
      <c r="F91">
        <v>37.277999880000003</v>
      </c>
      <c r="G91">
        <v>0.78680002999999998</v>
      </c>
      <c r="H91">
        <v>32.724998470000003</v>
      </c>
      <c r="J91" s="2">
        <f>TREND(Calibration!$A$2:$A$4,Calibration!$B$2:$B$4,C91)</f>
        <v>379.78215027064584</v>
      </c>
      <c r="K91" s="2">
        <f>TREND(Calibration!$A$2:$A$4,Calibration!$C$2:$C$4,E91)</f>
        <v>442.18246740650261</v>
      </c>
      <c r="L91" s="2">
        <f>TREND(Calibration!$A$2:$A$4,Calibration!$D$2:$D$4,G91)</f>
        <v>478.25221401679676</v>
      </c>
    </row>
    <row r="92" spans="1:12" x14ac:dyDescent="0.25">
      <c r="A92">
        <v>447314</v>
      </c>
      <c r="B92">
        <v>14.9829998</v>
      </c>
      <c r="C92">
        <v>0.30281001000000002</v>
      </c>
      <c r="D92">
        <v>34.42200089</v>
      </c>
      <c r="E92">
        <v>0.25075998999999999</v>
      </c>
      <c r="F92">
        <v>37.236000060000002</v>
      </c>
      <c r="G92">
        <v>0.77499998000000003</v>
      </c>
      <c r="H92">
        <v>32.731998439999998</v>
      </c>
      <c r="J92" s="2">
        <f>TREND(Calibration!$A$2:$A$4,Calibration!$B$2:$B$4,C92)</f>
        <v>350.47181099258023</v>
      </c>
      <c r="K92" s="2">
        <f>TREND(Calibration!$A$2:$A$4,Calibration!$C$2:$C$4,E92)</f>
        <v>446.80736514341083</v>
      </c>
      <c r="L92" s="2">
        <f>TREND(Calibration!$A$2:$A$4,Calibration!$D$2:$D$4,G92)</f>
        <v>470.92097004990285</v>
      </c>
    </row>
    <row r="93" spans="1:12" x14ac:dyDescent="0.25">
      <c r="A93">
        <v>452314</v>
      </c>
      <c r="B93">
        <v>15.09000015</v>
      </c>
      <c r="C93">
        <v>0.30465001000000003</v>
      </c>
      <c r="D93">
        <v>34.38999939</v>
      </c>
      <c r="E93">
        <v>0.25080999999999998</v>
      </c>
      <c r="F93">
        <v>37.245998380000003</v>
      </c>
      <c r="G93">
        <v>0.78579997999999995</v>
      </c>
      <c r="H93">
        <v>32.756999970000003</v>
      </c>
      <c r="J93" s="2">
        <f>TREND(Calibration!$A$2:$A$4,Calibration!$B$2:$B$4,C93)</f>
        <v>358.64317830646519</v>
      </c>
      <c r="K93" s="2">
        <f>TREND(Calibration!$A$2:$A$4,Calibration!$C$2:$C$4,E93)</f>
        <v>447.19286321971776</v>
      </c>
      <c r="L93" s="2">
        <f>TREND(Calibration!$A$2:$A$4,Calibration!$D$2:$D$4,G93)</f>
        <v>477.63089372331558</v>
      </c>
    </row>
    <row r="94" spans="1:12" x14ac:dyDescent="0.25">
      <c r="A94">
        <v>457314</v>
      </c>
      <c r="B94">
        <v>15.12199974</v>
      </c>
      <c r="C94">
        <v>0.30610999</v>
      </c>
      <c r="D94">
        <v>34.418998719999998</v>
      </c>
      <c r="E94">
        <v>0.25145999000000002</v>
      </c>
      <c r="F94">
        <v>37.277999880000003</v>
      </c>
      <c r="G94">
        <v>0.78850001000000003</v>
      </c>
      <c r="H94">
        <v>32.808998109999997</v>
      </c>
      <c r="J94" s="2">
        <f>TREND(Calibration!$A$2:$A$4,Calibration!$B$2:$B$4,C94)</f>
        <v>365.12689181240307</v>
      </c>
      <c r="K94" s="2">
        <f>TREND(Calibration!$A$2:$A$4,Calibration!$C$2:$C$4,E94)</f>
        <v>452.20325903293337</v>
      </c>
      <c r="L94" s="2">
        <f>TREND(Calibration!$A$2:$A$4,Calibration!$D$2:$D$4,G94)</f>
        <v>479.30839328034568</v>
      </c>
    </row>
    <row r="95" spans="1:12" x14ac:dyDescent="0.25">
      <c r="A95">
        <v>462314</v>
      </c>
      <c r="B95">
        <v>15.12899971</v>
      </c>
      <c r="C95">
        <v>0.30687001000000003</v>
      </c>
      <c r="D95">
        <v>34.376998899999997</v>
      </c>
      <c r="E95">
        <v>0.25145999000000002</v>
      </c>
      <c r="F95">
        <v>37.286998750000002</v>
      </c>
      <c r="G95">
        <v>0.78740001000000004</v>
      </c>
      <c r="H95">
        <v>32.844001769999998</v>
      </c>
      <c r="J95" s="2">
        <f>TREND(Calibration!$A$2:$A$4,Calibration!$B$2:$B$4,C95)</f>
        <v>368.50211060908737</v>
      </c>
      <c r="K95" s="2">
        <f>TREND(Calibration!$A$2:$A$4,Calibration!$C$2:$C$4,E95)</f>
        <v>452.20325903293337</v>
      </c>
      <c r="L95" s="2">
        <f>TREND(Calibration!$A$2:$A$4,Calibration!$D$2:$D$4,G95)</f>
        <v>478.62497512842401</v>
      </c>
    </row>
    <row r="96" spans="1:12" x14ac:dyDescent="0.25">
      <c r="A96">
        <v>467314</v>
      </c>
      <c r="B96">
        <v>15.105999949999999</v>
      </c>
      <c r="C96">
        <v>0.30557001</v>
      </c>
      <c r="D96">
        <v>34.382999419999997</v>
      </c>
      <c r="E96">
        <v>0.25206000000000001</v>
      </c>
      <c r="F96">
        <v>37.303001399999999</v>
      </c>
      <c r="G96">
        <v>0.79329996999999997</v>
      </c>
      <c r="H96">
        <v>32.818000789999999</v>
      </c>
      <c r="J96" s="2">
        <f>TREND(Calibration!$A$2:$A$4,Calibration!$B$2:$B$4,C96)</f>
        <v>362.72886196340755</v>
      </c>
      <c r="K96" s="2">
        <f>TREND(Calibration!$A$2:$A$4,Calibration!$C$2:$C$4,E96)</f>
        <v>456.82838802243668</v>
      </c>
      <c r="L96" s="2">
        <f>TREND(Calibration!$A$2:$A$4,Calibration!$D$2:$D$4,G96)</f>
        <v>482.29055672807101</v>
      </c>
    </row>
    <row r="97" spans="1:12" x14ac:dyDescent="0.25">
      <c r="A97">
        <v>472314</v>
      </c>
      <c r="B97">
        <v>15.06400013</v>
      </c>
      <c r="C97">
        <v>0.30146000000000001</v>
      </c>
      <c r="D97">
        <v>34.376998899999997</v>
      </c>
      <c r="E97">
        <v>0.25178999000000002</v>
      </c>
      <c r="F97">
        <v>37.299999239999998</v>
      </c>
      <c r="G97">
        <v>0.78850001000000003</v>
      </c>
      <c r="H97">
        <v>32.805999759999999</v>
      </c>
      <c r="J97" s="2">
        <f>TREND(Calibration!$A$2:$A$4,Calibration!$B$2:$B$4,C97)</f>
        <v>344.47646991246188</v>
      </c>
      <c r="K97" s="2">
        <f>TREND(Calibration!$A$2:$A$4,Calibration!$C$2:$C$4,E97)</f>
        <v>454.74703758085116</v>
      </c>
      <c r="L97" s="2">
        <f>TREND(Calibration!$A$2:$A$4,Calibration!$D$2:$D$4,G97)</f>
        <v>479.30839328034568</v>
      </c>
    </row>
    <row r="98" spans="1:12" x14ac:dyDescent="0.25">
      <c r="A98">
        <v>477314</v>
      </c>
      <c r="B98">
        <v>15.057000159999999</v>
      </c>
      <c r="C98">
        <v>0.30253999999999998</v>
      </c>
      <c r="D98">
        <v>34.38999939</v>
      </c>
      <c r="E98">
        <v>0.25173000000000001</v>
      </c>
      <c r="F98">
        <v>37.308998109999997</v>
      </c>
      <c r="G98">
        <v>0.79549998</v>
      </c>
      <c r="H98">
        <v>32.772998809999997</v>
      </c>
      <c r="J98" s="2">
        <f>TREND(Calibration!$A$2:$A$4,Calibration!$B$2:$B$4,C98)</f>
        <v>349.27270724887239</v>
      </c>
      <c r="K98" s="2">
        <f>TREND(Calibration!$A$2:$A$4,Calibration!$C$2:$C$4,E98)</f>
        <v>454.28460947451913</v>
      </c>
      <c r="L98" s="2">
        <f>TREND(Calibration!$A$2:$A$4,Calibration!$D$2:$D$4,G98)</f>
        <v>483.6573992448067</v>
      </c>
    </row>
    <row r="99" spans="1:12" x14ac:dyDescent="0.25">
      <c r="A99">
        <v>482314</v>
      </c>
      <c r="B99">
        <v>15.027999879999999</v>
      </c>
      <c r="C99">
        <v>0.30476001000000003</v>
      </c>
      <c r="D99">
        <v>34.39599991</v>
      </c>
      <c r="E99">
        <v>0.25145999000000002</v>
      </c>
      <c r="F99">
        <v>37.284000399999996</v>
      </c>
      <c r="G99">
        <v>0.79930000999999995</v>
      </c>
      <c r="H99">
        <v>32.754001619999997</v>
      </c>
      <c r="J99" s="2">
        <f>TREND(Calibration!$A$2:$A$4,Calibration!$B$2:$B$4,C99)</f>
        <v>359.13168396109972</v>
      </c>
      <c r="K99" s="2">
        <f>TREND(Calibration!$A$2:$A$4,Calibration!$C$2:$C$4,E99)</f>
        <v>452.20325903293337</v>
      </c>
      <c r="L99" s="2">
        <f>TREND(Calibration!$A$2:$A$4,Calibration!$D$2:$D$4,G99)</f>
        <v>486.01831695375836</v>
      </c>
    </row>
    <row r="100" spans="1:12" x14ac:dyDescent="0.25">
      <c r="A100">
        <v>487315</v>
      </c>
      <c r="B100">
        <v>14.9829998</v>
      </c>
      <c r="C100">
        <v>0.30346000000000001</v>
      </c>
      <c r="D100">
        <v>34.444000240000001</v>
      </c>
      <c r="E100">
        <v>0.25145999000000002</v>
      </c>
      <c r="F100">
        <v>37.227001190000003</v>
      </c>
      <c r="G100">
        <v>0.78949999999999998</v>
      </c>
      <c r="H100">
        <v>32.754001619999997</v>
      </c>
      <c r="J100" s="2">
        <f>TREND(Calibration!$A$2:$A$4,Calibration!$B$2:$B$4,C100)</f>
        <v>353.35839090581499</v>
      </c>
      <c r="K100" s="2">
        <f>TREND(Calibration!$A$2:$A$4,Calibration!$C$2:$C$4,E100)</f>
        <v>452.20325903293337</v>
      </c>
      <c r="L100" s="2">
        <f>TREND(Calibration!$A$2:$A$4,Calibration!$D$2:$D$4,G100)</f>
        <v>479.92967629647308</v>
      </c>
    </row>
    <row r="101" spans="1:12" x14ac:dyDescent="0.25">
      <c r="A101">
        <v>492314</v>
      </c>
      <c r="B101">
        <v>14.97000027</v>
      </c>
      <c r="C101">
        <v>0.30557001</v>
      </c>
      <c r="D101">
        <v>34.409000399999996</v>
      </c>
      <c r="E101">
        <v>0.25108001000000002</v>
      </c>
      <c r="F101">
        <v>37.292999270000003</v>
      </c>
      <c r="G101">
        <v>0.80250001000000004</v>
      </c>
      <c r="H101">
        <v>32.744998930000001</v>
      </c>
      <c r="J101" s="2">
        <f>TREND(Calibration!$A$2:$A$4,Calibration!$B$2:$B$4,C101)</f>
        <v>362.72886196340755</v>
      </c>
      <c r="K101" s="2">
        <f>TREND(Calibration!$A$2:$A$4,Calibration!$C$2:$C$4,E101)</f>
        <v>449.27421366130375</v>
      </c>
      <c r="L101" s="2">
        <f>TREND(Calibration!$A$2:$A$4,Calibration!$D$2:$D$4,G101)</f>
        <v>488.00644248662149</v>
      </c>
    </row>
    <row r="102" spans="1:12" x14ac:dyDescent="0.25">
      <c r="A102">
        <v>497314</v>
      </c>
      <c r="B102">
        <v>14.90499973</v>
      </c>
      <c r="C102">
        <v>0.30783999000000001</v>
      </c>
      <c r="D102">
        <v>34.437999730000001</v>
      </c>
      <c r="E102">
        <v>0.25086998999999999</v>
      </c>
      <c r="F102">
        <v>37.257999419999997</v>
      </c>
      <c r="G102">
        <v>0.80030000000000001</v>
      </c>
      <c r="H102">
        <v>32.689998629999998</v>
      </c>
      <c r="J102" s="2">
        <f>TREND(Calibration!$A$2:$A$4,Calibration!$B$2:$B$4,C102)</f>
        <v>372.80975347165349</v>
      </c>
      <c r="K102" s="2">
        <f>TREND(Calibration!$A$2:$A$4,Calibration!$C$2:$C$4,E102)</f>
        <v>447.65529132605002</v>
      </c>
      <c r="L102" s="2">
        <f>TREND(Calibration!$A$2:$A$4,Calibration!$D$2:$D$4,G102)</f>
        <v>486.63959996988581</v>
      </c>
    </row>
    <row r="103" spans="1:12" x14ac:dyDescent="0.25">
      <c r="A103">
        <v>502349</v>
      </c>
      <c r="B103">
        <v>14.946999549999999</v>
      </c>
      <c r="C103">
        <v>0.308</v>
      </c>
      <c r="D103">
        <v>34.428001399999999</v>
      </c>
      <c r="E103">
        <v>0.25086998999999999</v>
      </c>
      <c r="F103">
        <v>37.286998750000002</v>
      </c>
      <c r="G103">
        <v>0.80569999999999997</v>
      </c>
      <c r="H103">
        <v>32.706001280000002</v>
      </c>
      <c r="J103" s="2">
        <f>TREND(Calibration!$A$2:$A$4,Calibration!$B$2:$B$4,C103)</f>
        <v>373.52035156072679</v>
      </c>
      <c r="K103" s="2">
        <f>TREND(Calibration!$A$2:$A$4,Calibration!$C$2:$C$4,E103)</f>
        <v>447.65529132605002</v>
      </c>
      <c r="L103" s="2">
        <f>TREND(Calibration!$A$2:$A$4,Calibration!$D$2:$D$4,G103)</f>
        <v>489.99456180659217</v>
      </c>
    </row>
    <row r="104" spans="1:12" x14ac:dyDescent="0.25">
      <c r="A104">
        <v>507314</v>
      </c>
      <c r="B104">
        <v>14.960000040000001</v>
      </c>
      <c r="C104">
        <v>0.30957001000000001</v>
      </c>
      <c r="D104">
        <v>34.42200089</v>
      </c>
      <c r="E104">
        <v>0.25053998999999999</v>
      </c>
      <c r="F104">
        <v>37.249000549999998</v>
      </c>
      <c r="G104">
        <v>0.79930000999999995</v>
      </c>
      <c r="H104">
        <v>32.695999149999999</v>
      </c>
      <c r="J104" s="2">
        <f>TREND(Calibration!$A$2:$A$4,Calibration!$B$2:$B$4,C104)</f>
        <v>380.49270395011399</v>
      </c>
      <c r="K104" s="2">
        <f>TREND(Calibration!$A$2:$A$4,Calibration!$C$2:$C$4,E104)</f>
        <v>445.11151277813224</v>
      </c>
      <c r="L104" s="2">
        <f>TREND(Calibration!$A$2:$A$4,Calibration!$D$2:$D$4,G104)</f>
        <v>486.01831695375836</v>
      </c>
    </row>
    <row r="105" spans="1:12" x14ac:dyDescent="0.25">
      <c r="A105">
        <v>512314</v>
      </c>
      <c r="B105">
        <v>15.022000309999999</v>
      </c>
      <c r="C105">
        <v>0.30572999000000001</v>
      </c>
      <c r="D105">
        <v>34.430999759999999</v>
      </c>
      <c r="E105">
        <v>0.25053998999999999</v>
      </c>
      <c r="F105">
        <v>37.22000122</v>
      </c>
      <c r="G105">
        <v>0.79439998000000001</v>
      </c>
      <c r="H105">
        <v>32.687000269999999</v>
      </c>
      <c r="J105" s="2">
        <f>TREND(Calibration!$A$2:$A$4,Calibration!$B$2:$B$4,C105)</f>
        <v>363.43932682366585</v>
      </c>
      <c r="K105" s="2">
        <f>TREND(Calibration!$A$2:$A$4,Calibration!$C$2:$C$4,E105)</f>
        <v>445.11151277813224</v>
      </c>
      <c r="L105" s="2">
        <f>TREND(Calibration!$A$2:$A$4,Calibration!$D$2:$D$4,G105)</f>
        <v>482.97398109288503</v>
      </c>
    </row>
    <row r="106" spans="1:12" x14ac:dyDescent="0.25">
      <c r="A106">
        <v>517314</v>
      </c>
      <c r="B106">
        <v>15.03100014</v>
      </c>
      <c r="C106">
        <v>0.30599999</v>
      </c>
      <c r="D106">
        <v>34.424999239999998</v>
      </c>
      <c r="E106">
        <v>0.25042998999999999</v>
      </c>
      <c r="F106">
        <v>37.243000029999997</v>
      </c>
      <c r="G106">
        <v>0.79710000999999997</v>
      </c>
      <c r="H106">
        <v>32.722000119999997</v>
      </c>
      <c r="J106" s="2">
        <f>TREND(Calibration!$A$2:$A$4,Calibration!$B$2:$B$4,C106)</f>
        <v>364.63838615776854</v>
      </c>
      <c r="K106" s="2">
        <f>TREND(Calibration!$A$2:$A$4,Calibration!$C$2:$C$4,E106)</f>
        <v>444.26358659549305</v>
      </c>
      <c r="L106" s="2">
        <f>TREND(Calibration!$A$2:$A$4,Calibration!$D$2:$D$4,G106)</f>
        <v>484.65148064991507</v>
      </c>
    </row>
    <row r="107" spans="1:12" x14ac:dyDescent="0.25">
      <c r="A107">
        <v>522314</v>
      </c>
      <c r="B107">
        <v>15.01799965</v>
      </c>
      <c r="C107">
        <v>0.30568001</v>
      </c>
      <c r="D107">
        <v>34.418998719999998</v>
      </c>
      <c r="E107">
        <v>0.25049000999999999</v>
      </c>
      <c r="F107">
        <v>37.229999540000001</v>
      </c>
      <c r="G107">
        <v>0.79820000999999996</v>
      </c>
      <c r="H107">
        <v>32.766998289999997</v>
      </c>
      <c r="J107" s="2">
        <f>TREND(Calibration!$A$2:$A$4,Calibration!$B$2:$B$4,C107)</f>
        <v>363.21736761804209</v>
      </c>
      <c r="K107" s="2">
        <f>TREND(Calibration!$A$2:$A$4,Calibration!$C$2:$C$4,E107)</f>
        <v>444.72624595442039</v>
      </c>
      <c r="L107" s="2">
        <f>TREND(Calibration!$A$2:$A$4,Calibration!$D$2:$D$4,G107)</f>
        <v>485.33489880183674</v>
      </c>
    </row>
    <row r="108" spans="1:12" x14ac:dyDescent="0.25">
      <c r="A108">
        <v>527314</v>
      </c>
      <c r="B108">
        <v>14.972999570000001</v>
      </c>
      <c r="C108">
        <v>0.30530000000000002</v>
      </c>
      <c r="D108">
        <v>34.380001069999999</v>
      </c>
      <c r="E108">
        <v>0.25027000999999999</v>
      </c>
      <c r="F108">
        <v>37.233001710000003</v>
      </c>
      <c r="G108">
        <v>0.80299997000000001</v>
      </c>
      <c r="H108">
        <v>32.750999450000002</v>
      </c>
      <c r="J108" s="2">
        <f>TREND(Calibration!$A$2:$A$4,Calibration!$B$2:$B$4,C108)</f>
        <v>361.52975821969994</v>
      </c>
      <c r="K108" s="2">
        <f>TREND(Calibration!$A$2:$A$4,Calibration!$C$2:$C$4,E108)</f>
        <v>443.0303935891418</v>
      </c>
      <c r="L108" s="2">
        <f>TREND(Calibration!$A$2:$A$4,Calibration!$D$2:$D$4,G108)</f>
        <v>488.31706224956213</v>
      </c>
    </row>
    <row r="109" spans="1:12" x14ac:dyDescent="0.25">
      <c r="A109">
        <v>532314</v>
      </c>
      <c r="B109">
        <v>14.944000239999999</v>
      </c>
      <c r="C109">
        <v>0.30270999999999998</v>
      </c>
      <c r="D109">
        <v>34.418998719999998</v>
      </c>
      <c r="E109">
        <v>0.24956999999999999</v>
      </c>
      <c r="F109">
        <v>37.280998230000002</v>
      </c>
      <c r="G109">
        <v>0.80839998000000002</v>
      </c>
      <c r="H109">
        <v>32.731998439999998</v>
      </c>
      <c r="J109" s="2">
        <f>TREND(Calibration!$A$2:$A$4,Calibration!$B$2:$B$4,C109)</f>
        <v>350.0276705333074</v>
      </c>
      <c r="K109" s="2">
        <f>TREND(Calibration!$A$2:$A$4,Calibration!$C$2:$C$4,E109)</f>
        <v>437.63442261542082</v>
      </c>
      <c r="L109" s="2">
        <f>TREND(Calibration!$A$2:$A$4,Calibration!$D$2:$D$4,G109)</f>
        <v>491.67203029916084</v>
      </c>
    </row>
    <row r="110" spans="1:12" x14ac:dyDescent="0.25">
      <c r="A110">
        <v>537314</v>
      </c>
      <c r="B110">
        <v>14.90799999</v>
      </c>
      <c r="C110">
        <v>0.30476001000000003</v>
      </c>
      <c r="D110">
        <v>34.398998259999999</v>
      </c>
      <c r="E110">
        <v>0.24951999999999999</v>
      </c>
      <c r="F110">
        <v>37.238998410000001</v>
      </c>
      <c r="G110">
        <v>0.81440002</v>
      </c>
      <c r="H110">
        <v>32.770000459999999</v>
      </c>
      <c r="J110" s="2">
        <f>TREND(Calibration!$A$2:$A$4,Calibration!$B$2:$B$4,C110)</f>
        <v>359.13168396109972</v>
      </c>
      <c r="K110" s="2">
        <f>TREND(Calibration!$A$2:$A$4,Calibration!$C$2:$C$4,E110)</f>
        <v>437.24900162331232</v>
      </c>
      <c r="L110" s="2">
        <f>TREND(Calibration!$A$2:$A$4,Calibration!$D$2:$D$4,G110)</f>
        <v>495.39979052484819</v>
      </c>
    </row>
    <row r="111" spans="1:12" x14ac:dyDescent="0.25">
      <c r="A111">
        <v>542314</v>
      </c>
      <c r="B111">
        <v>14.934000019999999</v>
      </c>
      <c r="C111">
        <v>0.30410999</v>
      </c>
      <c r="D111">
        <v>34.418998719999998</v>
      </c>
      <c r="E111">
        <v>0.24951999999999999</v>
      </c>
      <c r="F111">
        <v>37.245998380000003</v>
      </c>
      <c r="G111">
        <v>0.81650001000000005</v>
      </c>
      <c r="H111">
        <v>32.805999759999999</v>
      </c>
      <c r="J111" s="2">
        <f>TREND(Calibration!$A$2:$A$4,Calibration!$B$2:$B$4,C111)</f>
        <v>356.24497081904974</v>
      </c>
      <c r="K111" s="2">
        <f>TREND(Calibration!$A$2:$A$4,Calibration!$C$2:$C$4,E111)</f>
        <v>437.24900162331232</v>
      </c>
      <c r="L111" s="2">
        <f>TREND(Calibration!$A$2:$A$4,Calibration!$D$2:$D$4,G111)</f>
        <v>496.70449169289731</v>
      </c>
    </row>
    <row r="112" spans="1:12" x14ac:dyDescent="0.25">
      <c r="A112">
        <v>547512</v>
      </c>
      <c r="B112">
        <v>14.975999829999999</v>
      </c>
      <c r="C112">
        <v>0.30610999</v>
      </c>
      <c r="D112">
        <v>34.363998410000001</v>
      </c>
      <c r="E112">
        <v>0.24918999999999999</v>
      </c>
      <c r="F112">
        <v>37.308998109999997</v>
      </c>
      <c r="G112">
        <v>0.82520002000000003</v>
      </c>
      <c r="H112">
        <v>32.783000950000002</v>
      </c>
      <c r="J112" s="2">
        <f>TREND(Calibration!$A$2:$A$4,Calibration!$B$2:$B$4,C112)</f>
        <v>365.12689181240307</v>
      </c>
      <c r="K112" s="2">
        <f>TREND(Calibration!$A$2:$A$4,Calibration!$C$2:$C$4,E112)</f>
        <v>434.70522307539454</v>
      </c>
      <c r="L112" s="2">
        <f>TREND(Calibration!$A$2:$A$4,Calibration!$D$2:$D$4,G112)</f>
        <v>502.10971419826092</v>
      </c>
    </row>
    <row r="113" spans="1:12" x14ac:dyDescent="0.25">
      <c r="A113">
        <v>552314</v>
      </c>
      <c r="B113">
        <v>14.998999599999999</v>
      </c>
      <c r="C113">
        <v>0.30583999000000001</v>
      </c>
      <c r="D113">
        <v>34.405998230000002</v>
      </c>
      <c r="E113">
        <v>0.24913999000000001</v>
      </c>
      <c r="F113">
        <v>37.262001040000001</v>
      </c>
      <c r="G113">
        <v>0.82139998999999997</v>
      </c>
      <c r="H113">
        <v>32.814998629999998</v>
      </c>
      <c r="J113" s="2">
        <f>TREND(Calibration!$A$2:$A$4,Calibration!$B$2:$B$4,C113)</f>
        <v>363.92783247830039</v>
      </c>
      <c r="K113" s="2">
        <f>TREND(Calibration!$A$2:$A$4,Calibration!$C$2:$C$4,E113)</f>
        <v>434.31972499908738</v>
      </c>
      <c r="L113" s="2">
        <f>TREND(Calibration!$A$2:$A$4,Calibration!$D$2:$D$4,G113)</f>
        <v>499.7487964893092</v>
      </c>
    </row>
    <row r="114" spans="1:12" x14ac:dyDescent="0.25">
      <c r="A114">
        <v>557314</v>
      </c>
      <c r="B114">
        <v>14.99600029</v>
      </c>
      <c r="C114">
        <v>0.30691998999999998</v>
      </c>
      <c r="D114">
        <v>34.39599991</v>
      </c>
      <c r="E114">
        <v>0.24924999</v>
      </c>
      <c r="F114">
        <v>37.284000399999996</v>
      </c>
      <c r="G114">
        <v>0.82630002000000002</v>
      </c>
      <c r="H114">
        <v>32.844001769999998</v>
      </c>
      <c r="J114" s="2">
        <f>TREND(Calibration!$A$2:$A$4,Calibration!$B$2:$B$4,C114)</f>
        <v>368.7240698147109</v>
      </c>
      <c r="K114" s="2">
        <f>TREND(Calibration!$A$2:$A$4,Calibration!$C$2:$C$4,E114)</f>
        <v>435.16765118172657</v>
      </c>
      <c r="L114" s="2">
        <f>TREND(Calibration!$A$2:$A$4,Calibration!$D$2:$D$4,G114)</f>
        <v>502.79313235018265</v>
      </c>
    </row>
    <row r="115" spans="1:12" x14ac:dyDescent="0.25">
      <c r="A115">
        <v>562314</v>
      </c>
      <c r="B115">
        <v>14.989000320000001</v>
      </c>
      <c r="C115">
        <v>0.30665000999999997</v>
      </c>
      <c r="D115">
        <v>34.369998930000001</v>
      </c>
      <c r="E115">
        <v>0.24918999999999999</v>
      </c>
      <c r="F115">
        <v>37.290000919999997</v>
      </c>
      <c r="G115">
        <v>0.83170003000000003</v>
      </c>
      <c r="H115">
        <v>32.7859993</v>
      </c>
      <c r="J115" s="2">
        <f>TREND(Calibration!$A$2:$A$4,Calibration!$B$2:$B$4,C115)</f>
        <v>367.52509929981829</v>
      </c>
      <c r="K115" s="2">
        <f>TREND(Calibration!$A$2:$A$4,Calibration!$C$2:$C$4,E115)</f>
        <v>434.70522307539454</v>
      </c>
      <c r="L115" s="2">
        <f>TREND(Calibration!$A$2:$A$4,Calibration!$D$2:$D$4,G115)</f>
        <v>506.14810039978124</v>
      </c>
    </row>
    <row r="116" spans="1:12" x14ac:dyDescent="0.25">
      <c r="A116">
        <v>567358</v>
      </c>
      <c r="B116">
        <v>14.91800022</v>
      </c>
      <c r="C116">
        <v>0.30789</v>
      </c>
      <c r="D116">
        <v>34.409000399999996</v>
      </c>
      <c r="E116">
        <v>0.24924999</v>
      </c>
      <c r="F116">
        <v>37.249000549999998</v>
      </c>
      <c r="G116">
        <v>0.81919998000000005</v>
      </c>
      <c r="H116">
        <v>32.754001619999997</v>
      </c>
      <c r="J116" s="2">
        <f>TREND(Calibration!$A$2:$A$4,Calibration!$B$2:$B$4,C116)</f>
        <v>373.03184590609226</v>
      </c>
      <c r="K116" s="2">
        <f>TREND(Calibration!$A$2:$A$4,Calibration!$C$2:$C$4,E116)</f>
        <v>435.16765118172657</v>
      </c>
      <c r="L116" s="2">
        <f>TREND(Calibration!$A$2:$A$4,Calibration!$D$2:$D$4,G116)</f>
        <v>498.38195397257363</v>
      </c>
    </row>
    <row r="117" spans="1:12" x14ac:dyDescent="0.25">
      <c r="A117">
        <v>572314</v>
      </c>
      <c r="B117">
        <v>14.93700027</v>
      </c>
      <c r="C117">
        <v>0.30925000000000002</v>
      </c>
      <c r="D117">
        <v>34.374000549999998</v>
      </c>
      <c r="E117">
        <v>0.24918999999999999</v>
      </c>
      <c r="F117">
        <v>37.277999880000003</v>
      </c>
      <c r="G117">
        <v>0.82190001000000001</v>
      </c>
      <c r="H117">
        <v>32.85400009</v>
      </c>
      <c r="J117" s="2">
        <f>TREND(Calibration!$A$2:$A$4,Calibration!$B$2:$B$4,C117)</f>
        <v>379.07155218157254</v>
      </c>
      <c r="K117" s="2">
        <f>TREND(Calibration!$A$2:$A$4,Calibration!$C$2:$C$4,E117)</f>
        <v>434.70522307539454</v>
      </c>
      <c r="L117" s="2">
        <f>TREND(Calibration!$A$2:$A$4,Calibration!$D$2:$D$4,G117)</f>
        <v>500.05945352960362</v>
      </c>
    </row>
    <row r="118" spans="1:12" x14ac:dyDescent="0.25">
      <c r="A118">
        <v>577314</v>
      </c>
      <c r="B118">
        <v>14.95699978</v>
      </c>
      <c r="C118">
        <v>0.31091999999999997</v>
      </c>
      <c r="D118">
        <v>34.367000580000003</v>
      </c>
      <c r="E118">
        <v>0.24880999000000001</v>
      </c>
      <c r="F118">
        <v>37.319000240000001</v>
      </c>
      <c r="G118">
        <v>0.82789999000000003</v>
      </c>
      <c r="H118">
        <v>32.766998289999997</v>
      </c>
      <c r="J118" s="2">
        <f>TREND(Calibration!$A$2:$A$4,Calibration!$B$2:$B$4,C118)</f>
        <v>386.48795621102227</v>
      </c>
      <c r="K118" s="2">
        <f>TREND(Calibration!$A$2:$A$4,Calibration!$C$2:$C$4,E118)</f>
        <v>431.7759464511696</v>
      </c>
      <c r="L118" s="2">
        <f>TREND(Calibration!$A$2:$A$4,Calibration!$D$2:$D$4,G118)</f>
        <v>503.78717647793724</v>
      </c>
    </row>
    <row r="119" spans="1:12" x14ac:dyDescent="0.25">
      <c r="A119">
        <v>582314</v>
      </c>
      <c r="B119">
        <v>14.972999570000001</v>
      </c>
      <c r="C119">
        <v>0.30691998999999998</v>
      </c>
      <c r="D119">
        <v>34.415000919999997</v>
      </c>
      <c r="E119">
        <v>0.24891999000000001</v>
      </c>
      <c r="F119">
        <v>37.299999239999998</v>
      </c>
      <c r="G119">
        <v>0.83539998999999998</v>
      </c>
      <c r="H119">
        <v>32.783000950000002</v>
      </c>
      <c r="J119" s="2">
        <f>TREND(Calibration!$A$2:$A$4,Calibration!$B$2:$B$4,C119)</f>
        <v>368.7240698147109</v>
      </c>
      <c r="K119" s="2">
        <f>TREND(Calibration!$A$2:$A$4,Calibration!$C$2:$C$4,E119)</f>
        <v>432.62387263380901</v>
      </c>
      <c r="L119" s="2">
        <f>TREND(Calibration!$A$2:$A$4,Calibration!$D$2:$D$4,G119)</f>
        <v>508.44684569558501</v>
      </c>
    </row>
    <row r="120" spans="1:12" x14ac:dyDescent="0.25">
      <c r="A120">
        <v>587314</v>
      </c>
      <c r="B120">
        <v>15.027999879999999</v>
      </c>
      <c r="C120">
        <v>0.30768001</v>
      </c>
      <c r="D120">
        <v>34.393001560000002</v>
      </c>
      <c r="E120">
        <v>0.24887000000000001</v>
      </c>
      <c r="F120">
        <v>37.290000919999997</v>
      </c>
      <c r="G120">
        <v>0.8387</v>
      </c>
      <c r="H120">
        <v>32.748001100000003</v>
      </c>
      <c r="J120" s="2">
        <f>TREND(Calibration!$A$2:$A$4,Calibration!$B$2:$B$4,C120)</f>
        <v>372.0992886113952</v>
      </c>
      <c r="K120" s="2">
        <f>TREND(Calibration!$A$2:$A$4,Calibration!$C$2:$C$4,E120)</f>
        <v>432.23852872589873</v>
      </c>
      <c r="L120" s="2">
        <f>TREND(Calibration!$A$2:$A$4,Calibration!$D$2:$D$4,G120)</f>
        <v>510.49710636424231</v>
      </c>
    </row>
    <row r="121" spans="1:12" x14ac:dyDescent="0.25">
      <c r="A121">
        <v>592314</v>
      </c>
      <c r="B121">
        <v>15.06400013</v>
      </c>
      <c r="C121">
        <v>0.30670999999999998</v>
      </c>
      <c r="D121">
        <v>34.386001589999999</v>
      </c>
      <c r="E121">
        <v>0.24891999000000001</v>
      </c>
      <c r="F121">
        <v>37.273998259999999</v>
      </c>
      <c r="G121">
        <v>0.83979999999999999</v>
      </c>
      <c r="H121">
        <v>32.73500061</v>
      </c>
      <c r="J121" s="2">
        <f>TREND(Calibration!$A$2:$A$4,Calibration!$B$2:$B$4,C121)</f>
        <v>367.79151252001384</v>
      </c>
      <c r="K121" s="2">
        <f>TREND(Calibration!$A$2:$A$4,Calibration!$C$2:$C$4,E121)</f>
        <v>432.62387263380901</v>
      </c>
      <c r="L121" s="2">
        <f>TREND(Calibration!$A$2:$A$4,Calibration!$D$2:$D$4,G121)</f>
        <v>511.18052451616393</v>
      </c>
    </row>
    <row r="122" spans="1:12" x14ac:dyDescent="0.25">
      <c r="A122">
        <v>597314</v>
      </c>
      <c r="B122">
        <v>15.04800034</v>
      </c>
      <c r="C122">
        <v>0.30491998999999997</v>
      </c>
      <c r="D122">
        <v>34.358001710000003</v>
      </c>
      <c r="E122">
        <v>0.24887000000000001</v>
      </c>
      <c r="F122">
        <v>37.286998750000002</v>
      </c>
      <c r="G122">
        <v>0.84189999000000004</v>
      </c>
      <c r="H122">
        <v>32.748001100000003</v>
      </c>
      <c r="J122" s="2">
        <f>TREND(Calibration!$A$2:$A$4,Calibration!$B$2:$B$4,C122)</f>
        <v>359.8421488213578</v>
      </c>
      <c r="K122" s="2">
        <f>TREND(Calibration!$A$2:$A$4,Calibration!$C$2:$C$4,E122)</f>
        <v>432.23852872589873</v>
      </c>
      <c r="L122" s="2">
        <f>TREND(Calibration!$A$2:$A$4,Calibration!$D$2:$D$4,G122)</f>
        <v>512.48522568421311</v>
      </c>
    </row>
    <row r="123" spans="1:12" x14ac:dyDescent="0.25">
      <c r="A123">
        <v>602316</v>
      </c>
      <c r="B123">
        <v>15.01500034</v>
      </c>
      <c r="C123">
        <v>0.30665000999999997</v>
      </c>
      <c r="D123">
        <v>34.405998230000002</v>
      </c>
      <c r="E123">
        <v>0.24913999000000001</v>
      </c>
      <c r="F123">
        <v>37.27099991</v>
      </c>
      <c r="G123">
        <v>0.85000001999999997</v>
      </c>
      <c r="H123">
        <v>32.731998439999998</v>
      </c>
      <c r="J123" s="2">
        <f>TREND(Calibration!$A$2:$A$4,Calibration!$B$2:$B$4,C123)</f>
        <v>367.52509929981829</v>
      </c>
      <c r="K123" s="2">
        <f>TREND(Calibration!$A$2:$A$4,Calibration!$C$2:$C$4,E123)</f>
        <v>434.31972499908738</v>
      </c>
      <c r="L123" s="2">
        <f>TREND(Calibration!$A$2:$A$4,Calibration!$D$2:$D$4,G123)</f>
        <v>517.51768707794952</v>
      </c>
    </row>
    <row r="124" spans="1:12" x14ac:dyDescent="0.25">
      <c r="A124">
        <v>607314</v>
      </c>
      <c r="B124">
        <v>14.97999954</v>
      </c>
      <c r="C124">
        <v>0.30552000000000001</v>
      </c>
      <c r="D124">
        <v>34.376998899999997</v>
      </c>
      <c r="E124">
        <v>0.24880999000000001</v>
      </c>
      <c r="F124">
        <v>37.257999419999997</v>
      </c>
      <c r="G124">
        <v>0.85919999999999996</v>
      </c>
      <c r="H124">
        <v>32.750999450000002</v>
      </c>
      <c r="J124" s="2">
        <f>TREND(Calibration!$A$2:$A$4,Calibration!$B$2:$B$4,C124)</f>
        <v>362.50676952896879</v>
      </c>
      <c r="K124" s="2">
        <f>TREND(Calibration!$A$2:$A$4,Calibration!$C$2:$C$4,E124)</f>
        <v>431.7759464511696</v>
      </c>
      <c r="L124" s="2">
        <f>TREND(Calibration!$A$2:$A$4,Calibration!$D$2:$D$4,G124)</f>
        <v>523.23353555914616</v>
      </c>
    </row>
    <row r="125" spans="1:12" x14ac:dyDescent="0.25">
      <c r="A125">
        <v>612314</v>
      </c>
      <c r="B125">
        <v>14.914999959999999</v>
      </c>
      <c r="C125">
        <v>0.30491998999999997</v>
      </c>
      <c r="D125">
        <v>34.441001890000003</v>
      </c>
      <c r="E125">
        <v>0.24887000000000001</v>
      </c>
      <c r="F125">
        <v>37.27099991</v>
      </c>
      <c r="G125">
        <v>0.85219997000000003</v>
      </c>
      <c r="H125">
        <v>32.772998809999997</v>
      </c>
      <c r="J125" s="2">
        <f>TREND(Calibration!$A$2:$A$4,Calibration!$B$2:$B$4,C125)</f>
        <v>359.8421488213578</v>
      </c>
      <c r="K125" s="2">
        <f>TREND(Calibration!$A$2:$A$4,Calibration!$C$2:$C$4,E125)</f>
        <v>432.23852872589873</v>
      </c>
      <c r="L125" s="2">
        <f>TREND(Calibration!$A$2:$A$4,Calibration!$D$2:$D$4,G125)</f>
        <v>518.88449231733136</v>
      </c>
    </row>
    <row r="126" spans="1:12" x14ac:dyDescent="0.25">
      <c r="A126">
        <v>617315</v>
      </c>
      <c r="B126">
        <v>14.914999959999999</v>
      </c>
      <c r="C126">
        <v>0.30417000999999999</v>
      </c>
      <c r="D126">
        <v>34.380001069999999</v>
      </c>
      <c r="E126">
        <v>0.24887000000000001</v>
      </c>
      <c r="F126">
        <v>37.255001069999999</v>
      </c>
      <c r="G126">
        <v>0.85759996999999999</v>
      </c>
      <c r="H126">
        <v>32.792999270000003</v>
      </c>
      <c r="J126" s="2">
        <f>TREND(Calibration!$A$2:$A$4,Calibration!$B$2:$B$4,C126)</f>
        <v>356.51151726806029</v>
      </c>
      <c r="K126" s="2">
        <f>TREND(Calibration!$A$2:$A$4,Calibration!$C$2:$C$4,E126)</f>
        <v>432.23852872589873</v>
      </c>
      <c r="L126" s="2">
        <f>TREND(Calibration!$A$2:$A$4,Calibration!$D$2:$D$4,G126)</f>
        <v>522.23945415403773</v>
      </c>
    </row>
    <row r="127" spans="1:12" x14ac:dyDescent="0.25">
      <c r="A127">
        <v>622324</v>
      </c>
      <c r="B127">
        <v>14.89500046</v>
      </c>
      <c r="C127">
        <v>0.30487001000000002</v>
      </c>
      <c r="D127">
        <v>34.430999759999999</v>
      </c>
      <c r="E127">
        <v>0.24880999000000001</v>
      </c>
      <c r="F127">
        <v>37.210998539999999</v>
      </c>
      <c r="G127">
        <v>0.84950000000000003</v>
      </c>
      <c r="H127">
        <v>32.763999939999998</v>
      </c>
      <c r="J127" s="2">
        <f>TREND(Calibration!$A$2:$A$4,Calibration!$B$2:$B$4,C127)</f>
        <v>359.62018961573403</v>
      </c>
      <c r="K127" s="2">
        <f>TREND(Calibration!$A$2:$A$4,Calibration!$C$2:$C$4,E127)</f>
        <v>431.7759464511696</v>
      </c>
      <c r="L127" s="2">
        <f>TREND(Calibration!$A$2:$A$4,Calibration!$D$2:$D$4,G127)</f>
        <v>517.20703003765504</v>
      </c>
    </row>
    <row r="128" spans="1:12" x14ac:dyDescent="0.25">
      <c r="A128">
        <v>627314</v>
      </c>
      <c r="B128">
        <v>14.963000299999999</v>
      </c>
      <c r="C128">
        <v>0.30546001</v>
      </c>
      <c r="D128">
        <v>34.446998600000001</v>
      </c>
      <c r="E128">
        <v>0.24887000000000001</v>
      </c>
      <c r="F128">
        <v>37.233001710000003</v>
      </c>
      <c r="G128">
        <v>0.85600001000000003</v>
      </c>
      <c r="H128">
        <v>32.7859993</v>
      </c>
      <c r="J128" s="2">
        <f>TREND(Calibration!$A$2:$A$4,Calibration!$B$2:$B$4,C128)</f>
        <v>362.24035630877324</v>
      </c>
      <c r="K128" s="2">
        <f>TREND(Calibration!$A$2:$A$4,Calibration!$C$2:$C$4,E128)</f>
        <v>432.23852872589873</v>
      </c>
      <c r="L128" s="2">
        <f>TREND(Calibration!$A$2:$A$4,Calibration!$D$2:$D$4,G128)</f>
        <v>521.24541623917537</v>
      </c>
    </row>
    <row r="129" spans="1:12" x14ac:dyDescent="0.25">
      <c r="A129">
        <v>632315</v>
      </c>
      <c r="B129">
        <v>15.074000359999999</v>
      </c>
      <c r="C129">
        <v>0.30546001</v>
      </c>
      <c r="D129">
        <v>34.418998719999998</v>
      </c>
      <c r="E129">
        <v>0.24880999000000001</v>
      </c>
      <c r="F129">
        <v>37.305999759999999</v>
      </c>
      <c r="G129">
        <v>0.86240000000000006</v>
      </c>
      <c r="H129">
        <v>32.796001429999997</v>
      </c>
      <c r="J129" s="2">
        <f>TREND(Calibration!$A$2:$A$4,Calibration!$B$2:$B$4,C129)</f>
        <v>362.24035630877324</v>
      </c>
      <c r="K129" s="2">
        <f>TREND(Calibration!$A$2:$A$4,Calibration!$C$2:$C$4,E129)</f>
        <v>431.7759464511696</v>
      </c>
      <c r="L129" s="2">
        <f>TREND(Calibration!$A$2:$A$4,Calibration!$D$2:$D$4,G129)</f>
        <v>525.22166109200919</v>
      </c>
    </row>
    <row r="130" spans="1:12" x14ac:dyDescent="0.25">
      <c r="A130">
        <v>637315</v>
      </c>
      <c r="B130">
        <v>15.10900021</v>
      </c>
      <c r="C130">
        <v>0.30519000000000002</v>
      </c>
      <c r="D130">
        <v>34.39599991</v>
      </c>
      <c r="E130">
        <v>0.24951999999999999</v>
      </c>
      <c r="F130">
        <v>37.284000399999996</v>
      </c>
      <c r="G130">
        <v>0.86140000999999999</v>
      </c>
      <c r="H130">
        <v>32.770000459999999</v>
      </c>
      <c r="J130" s="2">
        <f>TREND(Calibration!$A$2:$A$4,Calibration!$B$2:$B$4,C130)</f>
        <v>361.04125256506563</v>
      </c>
      <c r="K130" s="2">
        <f>TREND(Calibration!$A$2:$A$4,Calibration!$C$2:$C$4,E130)</f>
        <v>437.24900162331232</v>
      </c>
      <c r="L130" s="2">
        <f>TREND(Calibration!$A$2:$A$4,Calibration!$D$2:$D$4,G130)</f>
        <v>524.60037807588174</v>
      </c>
    </row>
    <row r="131" spans="1:12" x14ac:dyDescent="0.25">
      <c r="A131">
        <v>642396</v>
      </c>
      <c r="B131">
        <v>15.09300041</v>
      </c>
      <c r="C131">
        <v>0.30886998999999998</v>
      </c>
      <c r="D131">
        <v>34.428001399999999</v>
      </c>
      <c r="E131">
        <v>0.24951999999999999</v>
      </c>
      <c r="F131">
        <v>37.223999020000001</v>
      </c>
      <c r="G131">
        <v>0.86189996999999996</v>
      </c>
      <c r="H131">
        <v>32.783000950000002</v>
      </c>
      <c r="J131" s="2">
        <f>TREND(Calibration!$A$2:$A$4,Calibration!$B$2:$B$4,C131)</f>
        <v>377.3839427832304</v>
      </c>
      <c r="K131" s="2">
        <f>TREND(Calibration!$A$2:$A$4,Calibration!$C$2:$C$4,E131)</f>
        <v>437.24900162331232</v>
      </c>
      <c r="L131" s="2">
        <f>TREND(Calibration!$A$2:$A$4,Calibration!$D$2:$D$4,G131)</f>
        <v>524.91099783882248</v>
      </c>
    </row>
    <row r="132" spans="1:12" x14ac:dyDescent="0.25">
      <c r="A132">
        <v>647314</v>
      </c>
      <c r="B132">
        <v>15.079999920000001</v>
      </c>
      <c r="C132">
        <v>0.30670999999999998</v>
      </c>
      <c r="D132">
        <v>34.402999880000003</v>
      </c>
      <c r="E132">
        <v>0.24908</v>
      </c>
      <c r="F132">
        <v>37.280998230000002</v>
      </c>
      <c r="G132">
        <v>0.86619997000000004</v>
      </c>
      <c r="H132">
        <v>32.798999790000003</v>
      </c>
      <c r="J132" s="2">
        <f>TREND(Calibration!$A$2:$A$4,Calibration!$B$2:$B$4,C132)</f>
        <v>367.79151252001384</v>
      </c>
      <c r="K132" s="2">
        <f>TREND(Calibration!$A$2:$A$4,Calibration!$C$2:$C$4,E132)</f>
        <v>433.85729689275536</v>
      </c>
      <c r="L132" s="2">
        <f>TREND(Calibration!$A$2:$A$4,Calibration!$D$2:$D$4,G132)</f>
        <v>527.58254152360723</v>
      </c>
    </row>
    <row r="133" spans="1:12" x14ac:dyDescent="0.25">
      <c r="A133">
        <v>652323</v>
      </c>
      <c r="B133">
        <v>14.98600006</v>
      </c>
      <c r="C133">
        <v>0.30546001</v>
      </c>
      <c r="D133">
        <v>34.39599991</v>
      </c>
      <c r="E133">
        <v>0.24918999999999999</v>
      </c>
      <c r="F133">
        <v>37.292999270000003</v>
      </c>
      <c r="G133">
        <v>0.87760000999999999</v>
      </c>
      <c r="H133">
        <v>32.790000919999997</v>
      </c>
      <c r="J133" s="2">
        <f>TREND(Calibration!$A$2:$A$4,Calibration!$B$2:$B$4,C133)</f>
        <v>362.24035630877324</v>
      </c>
      <c r="K133" s="2">
        <f>TREND(Calibration!$A$2:$A$4,Calibration!$C$2:$C$4,E133)</f>
        <v>434.70522307539454</v>
      </c>
      <c r="L133" s="2">
        <f>TREND(Calibration!$A$2:$A$4,Calibration!$D$2:$D$4,G133)</f>
        <v>534.66526358600095</v>
      </c>
    </row>
    <row r="134" spans="1:12" x14ac:dyDescent="0.25">
      <c r="A134">
        <v>657314</v>
      </c>
      <c r="B134">
        <v>14.928000450000001</v>
      </c>
      <c r="C134">
        <v>0.30730000000000002</v>
      </c>
      <c r="D134">
        <v>34.411998750000002</v>
      </c>
      <c r="E134">
        <v>0.24989</v>
      </c>
      <c r="F134">
        <v>37.27099991</v>
      </c>
      <c r="G134">
        <v>0.87429999999999997</v>
      </c>
      <c r="H134">
        <v>32.722000119999997</v>
      </c>
      <c r="J134" s="2">
        <f>TREND(Calibration!$A$2:$A$4,Calibration!$B$2:$B$4,C134)</f>
        <v>370.41167921305328</v>
      </c>
      <c r="K134" s="2">
        <f>TREND(Calibration!$A$2:$A$4,Calibration!$C$2:$C$4,E134)</f>
        <v>440.10111696491708</v>
      </c>
      <c r="L134" s="2">
        <f>TREND(Calibration!$A$2:$A$4,Calibration!$D$2:$D$4,G134)</f>
        <v>532.61500291734353</v>
      </c>
    </row>
    <row r="135" spans="1:12" x14ac:dyDescent="0.25">
      <c r="A135">
        <v>662315</v>
      </c>
      <c r="B135">
        <v>14.993000029999999</v>
      </c>
      <c r="C135">
        <v>0.30346000000000001</v>
      </c>
      <c r="D135">
        <v>34.398998259999999</v>
      </c>
      <c r="E135">
        <v>0.25005999000000001</v>
      </c>
      <c r="F135">
        <v>37.26499939</v>
      </c>
      <c r="G135">
        <v>0.87159997</v>
      </c>
      <c r="H135">
        <v>32.796001429999997</v>
      </c>
      <c r="J135" s="2">
        <f>TREND(Calibration!$A$2:$A$4,Calibration!$B$2:$B$4,C135)</f>
        <v>353.35839090581499</v>
      </c>
      <c r="K135" s="2">
        <f>TREND(Calibration!$A$2:$A$4,Calibration!$C$2:$C$4,E135)</f>
        <v>441.41147125388852</v>
      </c>
      <c r="L135" s="2">
        <f>TREND(Calibration!$A$2:$A$4,Calibration!$D$2:$D$4,G135)</f>
        <v>530.9375033603136</v>
      </c>
    </row>
    <row r="136" spans="1:12" x14ac:dyDescent="0.25">
      <c r="A136">
        <v>667314</v>
      </c>
      <c r="B136">
        <v>15.04399967</v>
      </c>
      <c r="C136">
        <v>0.30757001</v>
      </c>
      <c r="D136">
        <v>34.405998230000002</v>
      </c>
      <c r="E136">
        <v>0.25011</v>
      </c>
      <c r="F136">
        <v>37.299999239999998</v>
      </c>
      <c r="G136">
        <v>0.87220001000000003</v>
      </c>
      <c r="H136">
        <v>32.737998959999999</v>
      </c>
      <c r="J136" s="2">
        <f>TREND(Calibration!$A$2:$A$4,Calibration!$B$2:$B$4,C136)</f>
        <v>371.61078295676089</v>
      </c>
      <c r="K136" s="2">
        <f>TREND(Calibration!$A$2:$A$4,Calibration!$C$2:$C$4,E136)</f>
        <v>441.79696933019545</v>
      </c>
      <c r="L136" s="2">
        <f>TREND(Calibration!$A$2:$A$4,Calibration!$D$2:$D$4,G136)</f>
        <v>531.31030174929458</v>
      </c>
    </row>
    <row r="137" spans="1:12" x14ac:dyDescent="0.25">
      <c r="A137">
        <v>672314</v>
      </c>
      <c r="B137">
        <v>15.09599972</v>
      </c>
      <c r="C137">
        <v>0.31075998999999999</v>
      </c>
      <c r="D137">
        <v>34.424999239999998</v>
      </c>
      <c r="E137">
        <v>0.25080999999999998</v>
      </c>
      <c r="F137">
        <v>37.243000029999997</v>
      </c>
      <c r="G137">
        <v>0.85869998000000003</v>
      </c>
      <c r="H137">
        <v>32.70299911</v>
      </c>
      <c r="J137" s="2">
        <f>TREND(Calibration!$A$2:$A$4,Calibration!$B$2:$B$4,C137)</f>
        <v>385.77735812194919</v>
      </c>
      <c r="K137" s="2">
        <f>TREND(Calibration!$A$2:$A$4,Calibration!$C$2:$C$4,E137)</f>
        <v>447.19286321971776</v>
      </c>
      <c r="L137" s="2">
        <f>TREND(Calibration!$A$2:$A$4,Calibration!$D$2:$D$4,G137)</f>
        <v>522.92287851885169</v>
      </c>
    </row>
    <row r="138" spans="1:12" x14ac:dyDescent="0.25">
      <c r="A138">
        <v>677315</v>
      </c>
      <c r="B138">
        <v>15.13899994</v>
      </c>
      <c r="C138">
        <v>0.31184000000000001</v>
      </c>
      <c r="D138">
        <v>34.424999239999998</v>
      </c>
      <c r="E138">
        <v>0.25080999999999998</v>
      </c>
      <c r="F138">
        <v>37.268001560000002</v>
      </c>
      <c r="G138">
        <v>0.86299998</v>
      </c>
      <c r="H138">
        <v>32.680000309999997</v>
      </c>
      <c r="J138" s="2">
        <f>TREND(Calibration!$A$2:$A$4,Calibration!$B$2:$B$4,C138)</f>
        <v>390.57363986796486</v>
      </c>
      <c r="K138" s="2">
        <f>TREND(Calibration!$A$2:$A$4,Calibration!$C$2:$C$4,E138)</f>
        <v>447.19286321971776</v>
      </c>
      <c r="L138" s="2">
        <f>TREND(Calibration!$A$2:$A$4,Calibration!$D$2:$D$4,G138)</f>
        <v>525.59442220363644</v>
      </c>
    </row>
    <row r="139" spans="1:12" x14ac:dyDescent="0.25">
      <c r="A139">
        <v>682315</v>
      </c>
      <c r="B139">
        <v>15.126000400000001</v>
      </c>
      <c r="C139">
        <v>0.30978999000000002</v>
      </c>
      <c r="D139">
        <v>34.444000240000001</v>
      </c>
      <c r="E139">
        <v>0.25113999999999997</v>
      </c>
      <c r="F139">
        <v>37.223999020000001</v>
      </c>
      <c r="G139">
        <v>0.86510003000000002</v>
      </c>
      <c r="H139">
        <v>32.700000760000002</v>
      </c>
      <c r="J139" s="2">
        <f>TREND(Calibration!$A$2:$A$4,Calibration!$B$2:$B$4,C139)</f>
        <v>381.46962644017299</v>
      </c>
      <c r="K139" s="2">
        <f>TREND(Calibration!$A$2:$A$4,Calibration!$C$2:$C$4,E139)</f>
        <v>449.73664176763555</v>
      </c>
      <c r="L139" s="2">
        <f>TREND(Calibration!$A$2:$A$4,Calibration!$D$2:$D$4,G139)</f>
        <v>526.89916064903923</v>
      </c>
    </row>
    <row r="140" spans="1:12" x14ac:dyDescent="0.25">
      <c r="A140">
        <v>687314</v>
      </c>
      <c r="B140">
        <v>15.09599972</v>
      </c>
      <c r="C140">
        <v>0.30994999000000001</v>
      </c>
      <c r="D140">
        <v>34.415000919999997</v>
      </c>
      <c r="E140">
        <v>0.25145999000000002</v>
      </c>
      <c r="F140">
        <v>37.229999540000001</v>
      </c>
      <c r="G140">
        <v>0.86619997000000004</v>
      </c>
      <c r="H140">
        <v>32.695999149999999</v>
      </c>
      <c r="J140" s="2">
        <f>TREND(Calibration!$A$2:$A$4,Calibration!$B$2:$B$4,C140)</f>
        <v>382.18018011964114</v>
      </c>
      <c r="K140" s="2">
        <f>TREND(Calibration!$A$2:$A$4,Calibration!$C$2:$C$4,E140)</f>
        <v>452.20325903293337</v>
      </c>
      <c r="L140" s="2">
        <f>TREND(Calibration!$A$2:$A$4,Calibration!$D$2:$D$4,G140)</f>
        <v>527.58254152360723</v>
      </c>
    </row>
    <row r="141" spans="1:12" x14ac:dyDescent="0.25">
      <c r="A141">
        <v>692315</v>
      </c>
      <c r="B141">
        <v>15.04800034</v>
      </c>
      <c r="C141">
        <v>0.30897998999999998</v>
      </c>
      <c r="D141">
        <v>34.457000729999997</v>
      </c>
      <c r="E141">
        <v>0.25178999000000002</v>
      </c>
      <c r="F141">
        <v>37.233001710000003</v>
      </c>
      <c r="G141">
        <v>0.86189996999999996</v>
      </c>
      <c r="H141">
        <v>32.700000760000002</v>
      </c>
      <c r="J141" s="2">
        <f>TREND(Calibration!$A$2:$A$4,Calibration!$B$2:$B$4,C141)</f>
        <v>377.8724484378647</v>
      </c>
      <c r="K141" s="2">
        <f>TREND(Calibration!$A$2:$A$4,Calibration!$C$2:$C$4,E141)</f>
        <v>454.74703758085116</v>
      </c>
      <c r="L141" s="2">
        <f>TREND(Calibration!$A$2:$A$4,Calibration!$D$2:$D$4,G141)</f>
        <v>524.91099783882248</v>
      </c>
    </row>
    <row r="142" spans="1:12" x14ac:dyDescent="0.25">
      <c r="A142">
        <v>697315</v>
      </c>
      <c r="B142">
        <v>14.993000029999999</v>
      </c>
      <c r="C142">
        <v>0.30891999999999997</v>
      </c>
      <c r="D142">
        <v>34.38999939</v>
      </c>
      <c r="E142">
        <v>0.25211</v>
      </c>
      <c r="F142">
        <v>37.249000549999998</v>
      </c>
      <c r="G142">
        <v>0.86780000000000002</v>
      </c>
      <c r="H142">
        <v>32.676998140000002</v>
      </c>
      <c r="J142" s="2">
        <f>TREND(Calibration!$A$2:$A$4,Calibration!$B$2:$B$4,C142)</f>
        <v>377.60603521766916</v>
      </c>
      <c r="K142" s="2">
        <f>TREND(Calibration!$A$2:$A$4,Calibration!$C$2:$C$4,E142)</f>
        <v>457.2138090145454</v>
      </c>
      <c r="L142" s="2">
        <f>TREND(Calibration!$A$2:$A$4,Calibration!$D$2:$D$4,G142)</f>
        <v>528.57662292871555</v>
      </c>
    </row>
    <row r="143" spans="1:12" x14ac:dyDescent="0.25">
      <c r="A143">
        <v>702315</v>
      </c>
      <c r="B143">
        <v>14.94999981</v>
      </c>
      <c r="C143">
        <v>0.30860000999999998</v>
      </c>
      <c r="D143">
        <v>34.42200089</v>
      </c>
      <c r="E143">
        <v>0.25211</v>
      </c>
      <c r="F143">
        <v>37.249000549999998</v>
      </c>
      <c r="G143">
        <v>0.87540001000000001</v>
      </c>
      <c r="H143">
        <v>32.731998439999998</v>
      </c>
      <c r="J143" s="2">
        <f>TREND(Calibration!$A$2:$A$4,Calibration!$B$2:$B$4,C143)</f>
        <v>376.18497226833756</v>
      </c>
      <c r="K143" s="2">
        <f>TREND(Calibration!$A$2:$A$4,Calibration!$C$2:$C$4,E143)</f>
        <v>457.2138090145454</v>
      </c>
      <c r="L143" s="2">
        <f>TREND(Calibration!$A$2:$A$4,Calibration!$D$2:$D$4,G143)</f>
        <v>533.2984272821576</v>
      </c>
    </row>
    <row r="144" spans="1:12" x14ac:dyDescent="0.25">
      <c r="A144">
        <v>707314</v>
      </c>
      <c r="B144">
        <v>14.911000250000001</v>
      </c>
      <c r="C144">
        <v>0.30827000999999998</v>
      </c>
      <c r="D144">
        <v>34.411998750000002</v>
      </c>
      <c r="E144">
        <v>0.25308001000000002</v>
      </c>
      <c r="F144">
        <v>37.223999020000001</v>
      </c>
      <c r="G144">
        <v>0.86619997000000004</v>
      </c>
      <c r="H144">
        <v>32.673999790000003</v>
      </c>
      <c r="J144" s="2">
        <f>TREND(Calibration!$A$2:$A$4,Calibration!$B$2:$B$4,C144)</f>
        <v>374.7194553044344</v>
      </c>
      <c r="K144" s="2">
        <f>TREND(Calibration!$A$2:$A$4,Calibration!$C$2:$C$4,E144)</f>
        <v>464.6910533456537</v>
      </c>
      <c r="L144" s="2">
        <f>TREND(Calibration!$A$2:$A$4,Calibration!$D$2:$D$4,G144)</f>
        <v>527.58254152360723</v>
      </c>
    </row>
    <row r="145" spans="1:12" x14ac:dyDescent="0.25">
      <c r="A145">
        <v>712314</v>
      </c>
      <c r="B145">
        <v>14.92399979</v>
      </c>
      <c r="C145">
        <v>0.30919001000000002</v>
      </c>
      <c r="D145">
        <v>34.418998719999998</v>
      </c>
      <c r="E145">
        <v>0.25341001000000002</v>
      </c>
      <c r="F145">
        <v>37.249000549999998</v>
      </c>
      <c r="G145">
        <v>0.87050002999999998</v>
      </c>
      <c r="H145">
        <v>32.676998140000002</v>
      </c>
      <c r="J145" s="2">
        <f>TREND(Calibration!$A$2:$A$4,Calibration!$B$2:$B$4,C145)</f>
        <v>378.805138961377</v>
      </c>
      <c r="K145" s="2">
        <f>TREND(Calibration!$A$2:$A$4,Calibration!$C$2:$C$4,E145)</f>
        <v>467.23483189357148</v>
      </c>
      <c r="L145" s="2">
        <f>TREND(Calibration!$A$2:$A$4,Calibration!$D$2:$D$4,G145)</f>
        <v>530.2541224857456</v>
      </c>
    </row>
    <row r="146" spans="1:12" x14ac:dyDescent="0.25">
      <c r="A146">
        <v>717314</v>
      </c>
      <c r="B146">
        <v>14.946999549999999</v>
      </c>
      <c r="C146">
        <v>0.30698001000000003</v>
      </c>
      <c r="D146">
        <v>34.418998719999998</v>
      </c>
      <c r="E146">
        <v>0.25334999000000002</v>
      </c>
      <c r="F146">
        <v>37.243000029999997</v>
      </c>
      <c r="G146">
        <v>0.87050002999999998</v>
      </c>
      <c r="H146">
        <v>32.695999149999999</v>
      </c>
      <c r="J146" s="2">
        <f>TREND(Calibration!$A$2:$A$4,Calibration!$B$2:$B$4,C146)</f>
        <v>368.99061626372168</v>
      </c>
      <c r="K146" s="2">
        <f>TREND(Calibration!$A$2:$A$4,Calibration!$C$2:$C$4,E146)</f>
        <v>466.77217253464414</v>
      </c>
      <c r="L146" s="2">
        <f>TREND(Calibration!$A$2:$A$4,Calibration!$D$2:$D$4,G146)</f>
        <v>530.2541224857456</v>
      </c>
    </row>
    <row r="147" spans="1:12" x14ac:dyDescent="0.25">
      <c r="A147">
        <v>722315</v>
      </c>
      <c r="B147">
        <v>15.00599957</v>
      </c>
      <c r="C147">
        <v>0.30849000999999998</v>
      </c>
      <c r="D147">
        <v>34.409000399999996</v>
      </c>
      <c r="E147">
        <v>0.25341001000000002</v>
      </c>
      <c r="F147">
        <v>37.243000029999997</v>
      </c>
      <c r="G147">
        <v>0.87220001000000003</v>
      </c>
      <c r="H147">
        <v>32.687000269999999</v>
      </c>
      <c r="J147" s="2">
        <f>TREND(Calibration!$A$2:$A$4,Calibration!$B$2:$B$4,C147)</f>
        <v>375.69646661370325</v>
      </c>
      <c r="K147" s="2">
        <f>TREND(Calibration!$A$2:$A$4,Calibration!$C$2:$C$4,E147)</f>
        <v>467.23483189357148</v>
      </c>
      <c r="L147" s="2">
        <f>TREND(Calibration!$A$2:$A$4,Calibration!$D$2:$D$4,G147)</f>
        <v>531.31030174929458</v>
      </c>
    </row>
    <row r="148" spans="1:12" x14ac:dyDescent="0.25">
      <c r="A148">
        <v>727314</v>
      </c>
      <c r="B148">
        <v>15.04800034</v>
      </c>
      <c r="C148">
        <v>0.30935001000000001</v>
      </c>
      <c r="D148">
        <v>34.424999239999998</v>
      </c>
      <c r="E148">
        <v>0.25302999999999998</v>
      </c>
      <c r="F148">
        <v>37.227001190000003</v>
      </c>
      <c r="G148">
        <v>0.87760000999999999</v>
      </c>
      <c r="H148">
        <v>32.772998809999997</v>
      </c>
      <c r="J148" s="2">
        <f>TREND(Calibration!$A$2:$A$4,Calibration!$B$2:$B$4,C148)</f>
        <v>379.51569264084515</v>
      </c>
      <c r="K148" s="2">
        <f>TREND(Calibration!$A$2:$A$4,Calibration!$C$2:$C$4,E148)</f>
        <v>464.30555526934631</v>
      </c>
      <c r="L148" s="2">
        <f>TREND(Calibration!$A$2:$A$4,Calibration!$D$2:$D$4,G148)</f>
        <v>534.66526358600095</v>
      </c>
    </row>
    <row r="149" spans="1:12" x14ac:dyDescent="0.25">
      <c r="A149">
        <v>732314</v>
      </c>
      <c r="B149">
        <v>15.04800034</v>
      </c>
      <c r="C149">
        <v>0.31259998999999999</v>
      </c>
      <c r="D149">
        <v>34.398998259999999</v>
      </c>
      <c r="E149">
        <v>0.25280999999999998</v>
      </c>
      <c r="F149">
        <v>37.255001069999999</v>
      </c>
      <c r="G149">
        <v>0.87809998</v>
      </c>
      <c r="H149">
        <v>32.708999630000001</v>
      </c>
      <c r="J149" s="2">
        <f>TREND(Calibration!$A$2:$A$4,Calibration!$B$2:$B$4,C149)</f>
        <v>393.94872543583415</v>
      </c>
      <c r="K149" s="2">
        <f>TREND(Calibration!$A$2:$A$4,Calibration!$C$2:$C$4,E149)</f>
        <v>462.60970290406772</v>
      </c>
      <c r="L149" s="2">
        <f>TREND(Calibration!$A$2:$A$4,Calibration!$D$2:$D$4,G149)</f>
        <v>534.97588956183392</v>
      </c>
    </row>
    <row r="150" spans="1:12" x14ac:dyDescent="0.25">
      <c r="A150">
        <v>737487</v>
      </c>
      <c r="B150">
        <v>15.057000159999999</v>
      </c>
      <c r="C150">
        <v>0.30454001000000003</v>
      </c>
      <c r="D150">
        <v>34.398998259999999</v>
      </c>
      <c r="E150">
        <v>0.25233000999999999</v>
      </c>
      <c r="F150">
        <v>37.277999880000003</v>
      </c>
      <c r="G150">
        <v>0.88569998999999999</v>
      </c>
      <c r="H150">
        <v>32.744998930000001</v>
      </c>
      <c r="J150" s="2">
        <f>TREND(Calibration!$A$2:$A$4,Calibration!$B$2:$B$4,C150)</f>
        <v>358.15467265183088</v>
      </c>
      <c r="K150" s="2">
        <f>TREND(Calibration!$A$2:$A$4,Calibration!$C$2:$C$4,E150)</f>
        <v>458.90973846402221</v>
      </c>
      <c r="L150" s="2">
        <f>TREND(Calibration!$A$2:$A$4,Calibration!$D$2:$D$4,G150)</f>
        <v>539.69769391527586</v>
      </c>
    </row>
    <row r="151" spans="1:12" x14ac:dyDescent="0.25">
      <c r="A151">
        <v>742329</v>
      </c>
      <c r="B151">
        <v>15.04399967</v>
      </c>
      <c r="C151">
        <v>0.30816999</v>
      </c>
      <c r="D151">
        <v>34.380001069999999</v>
      </c>
      <c r="E151">
        <v>0.25238000999999999</v>
      </c>
      <c r="F151">
        <v>37.227001190000003</v>
      </c>
      <c r="G151">
        <v>0.88510001000000005</v>
      </c>
      <c r="H151">
        <v>32.805999759999999</v>
      </c>
      <c r="J151" s="2">
        <f>TREND(Calibration!$A$2:$A$4,Calibration!$B$2:$B$4,C151)</f>
        <v>374.27527043555688</v>
      </c>
      <c r="K151" s="2">
        <f>TREND(Calibration!$A$2:$A$4,Calibration!$C$2:$C$4,E151)</f>
        <v>459.29515945613093</v>
      </c>
      <c r="L151" s="2">
        <f>TREND(Calibration!$A$2:$A$4,Calibration!$D$2:$D$4,G151)</f>
        <v>539.32493280364872</v>
      </c>
    </row>
    <row r="152" spans="1:12" x14ac:dyDescent="0.25">
      <c r="A152">
        <v>747315</v>
      </c>
      <c r="B152">
        <v>14.975999829999999</v>
      </c>
      <c r="C152">
        <v>0.30698001000000003</v>
      </c>
      <c r="D152">
        <v>34.430999759999999</v>
      </c>
      <c r="E152">
        <v>0.25206000000000001</v>
      </c>
      <c r="F152">
        <v>37.223999020000001</v>
      </c>
      <c r="G152">
        <v>0.88029999000000003</v>
      </c>
      <c r="H152">
        <v>32.821998600000001</v>
      </c>
      <c r="J152" s="2">
        <f>TREND(Calibration!$A$2:$A$4,Calibration!$B$2:$B$4,C152)</f>
        <v>368.99061626372168</v>
      </c>
      <c r="K152" s="2">
        <f>TREND(Calibration!$A$2:$A$4,Calibration!$C$2:$C$4,E152)</f>
        <v>456.82838802243668</v>
      </c>
      <c r="L152" s="2">
        <f>TREND(Calibration!$A$2:$A$4,Calibration!$D$2:$D$4,G152)</f>
        <v>536.3427320785695</v>
      </c>
    </row>
    <row r="153" spans="1:12" x14ac:dyDescent="0.25">
      <c r="A153">
        <v>752316</v>
      </c>
      <c r="B153">
        <v>14.99600029</v>
      </c>
      <c r="C153">
        <v>0.30741000000000002</v>
      </c>
      <c r="D153">
        <v>34.435001370000002</v>
      </c>
      <c r="E153">
        <v>0.25173000000000001</v>
      </c>
      <c r="F153">
        <v>37.299999239999998</v>
      </c>
      <c r="G153">
        <v>0.89109998999999995</v>
      </c>
      <c r="H153">
        <v>32.790000919999997</v>
      </c>
      <c r="J153" s="2">
        <f>TREND(Calibration!$A$2:$A$4,Calibration!$B$2:$B$4,C153)</f>
        <v>370.90018486768759</v>
      </c>
      <c r="K153" s="2">
        <f>TREND(Calibration!$A$2:$A$4,Calibration!$C$2:$C$4,E153)</f>
        <v>454.28460947451913</v>
      </c>
      <c r="L153" s="2">
        <f>TREND(Calibration!$A$2:$A$4,Calibration!$D$2:$D$4,G153)</f>
        <v>543.05265575198223</v>
      </c>
    </row>
    <row r="154" spans="1:12" x14ac:dyDescent="0.25">
      <c r="A154">
        <v>757316</v>
      </c>
      <c r="B154">
        <v>14.94999981</v>
      </c>
      <c r="C154">
        <v>0.30513999000000003</v>
      </c>
      <c r="D154">
        <v>34.428001399999999</v>
      </c>
      <c r="E154">
        <v>0.25184000000000001</v>
      </c>
      <c r="F154">
        <v>37.227001190000003</v>
      </c>
      <c r="G154">
        <v>0.87760000999999999</v>
      </c>
      <c r="H154">
        <v>32.772998809999997</v>
      </c>
      <c r="J154" s="2">
        <f>TREND(Calibration!$A$2:$A$4,Calibration!$B$2:$B$4,C154)</f>
        <v>360.81916013062687</v>
      </c>
      <c r="K154" s="2">
        <f>TREND(Calibration!$A$2:$A$4,Calibration!$C$2:$C$4,E154)</f>
        <v>455.13253565715831</v>
      </c>
      <c r="L154" s="2">
        <f>TREND(Calibration!$A$2:$A$4,Calibration!$D$2:$D$4,G154)</f>
        <v>534.66526358600095</v>
      </c>
    </row>
    <row r="155" spans="1:12" x14ac:dyDescent="0.25">
      <c r="A155">
        <v>762325</v>
      </c>
      <c r="B155">
        <v>14.944000239999999</v>
      </c>
      <c r="C155">
        <v>0.30037998999999999</v>
      </c>
      <c r="D155">
        <v>34.409000399999996</v>
      </c>
      <c r="E155">
        <v>0.25134999000000002</v>
      </c>
      <c r="F155">
        <v>37.233001710000003</v>
      </c>
      <c r="G155">
        <v>0.88080000999999997</v>
      </c>
      <c r="H155">
        <v>32.783000950000002</v>
      </c>
      <c r="J155" s="2">
        <f>TREND(Calibration!$A$2:$A$4,Calibration!$B$2:$B$4,C155)</f>
        <v>339.68018816644621</v>
      </c>
      <c r="K155" s="2">
        <f>TREND(Calibration!$A$2:$A$4,Calibration!$C$2:$C$4,E155)</f>
        <v>451.35533285029419</v>
      </c>
      <c r="L155" s="2">
        <f>TREND(Calibration!$A$2:$A$4,Calibration!$D$2:$D$4,G155)</f>
        <v>536.65338911886397</v>
      </c>
    </row>
    <row r="156" spans="1:12" x14ac:dyDescent="0.25">
      <c r="A156">
        <v>767315</v>
      </c>
      <c r="B156">
        <v>14.975999829999999</v>
      </c>
      <c r="C156">
        <v>0.30292001000000002</v>
      </c>
      <c r="D156">
        <v>34.444000240000001</v>
      </c>
      <c r="E156">
        <v>0.25113999999999997</v>
      </c>
      <c r="F156">
        <v>37.243000029999997</v>
      </c>
      <c r="G156">
        <v>0.88620001000000004</v>
      </c>
      <c r="H156">
        <v>32.833999630000001</v>
      </c>
      <c r="J156" s="2">
        <f>TREND(Calibration!$A$2:$A$4,Calibration!$B$2:$B$4,C156)</f>
        <v>350.96031664721477</v>
      </c>
      <c r="K156" s="2">
        <f>TREND(Calibration!$A$2:$A$4,Calibration!$C$2:$C$4,E156)</f>
        <v>449.73664176763555</v>
      </c>
      <c r="L156" s="2">
        <f>TREND(Calibration!$A$2:$A$4,Calibration!$D$2:$D$4,G156)</f>
        <v>540.00835095557034</v>
      </c>
    </row>
    <row r="157" spans="1:12" x14ac:dyDescent="0.25">
      <c r="A157">
        <v>772314</v>
      </c>
      <c r="B157">
        <v>15.01500034</v>
      </c>
      <c r="C157">
        <v>0.30541000000000001</v>
      </c>
      <c r="D157">
        <v>34.376998899999997</v>
      </c>
      <c r="E157">
        <v>0.25113999999999997</v>
      </c>
      <c r="F157">
        <v>37.238998410000001</v>
      </c>
      <c r="G157">
        <v>0.88300002</v>
      </c>
      <c r="H157">
        <v>32.770000459999999</v>
      </c>
      <c r="J157" s="2">
        <f>TREND(Calibration!$A$2:$A$4,Calibration!$B$2:$B$4,C157)</f>
        <v>362.01826387433448</v>
      </c>
      <c r="K157" s="2">
        <f>TREND(Calibration!$A$2:$A$4,Calibration!$C$2:$C$4,E157)</f>
        <v>449.73664176763555</v>
      </c>
      <c r="L157" s="2">
        <f>TREND(Calibration!$A$2:$A$4,Calibration!$D$2:$D$4,G157)</f>
        <v>538.02023163559954</v>
      </c>
    </row>
    <row r="158" spans="1:12" x14ac:dyDescent="0.25">
      <c r="A158">
        <v>777315</v>
      </c>
      <c r="B158">
        <v>15.057000159999999</v>
      </c>
      <c r="C158">
        <v>0.30599999</v>
      </c>
      <c r="D158">
        <v>34.409000399999996</v>
      </c>
      <c r="E158">
        <v>0.25080999999999998</v>
      </c>
      <c r="F158">
        <v>37.299999239999998</v>
      </c>
      <c r="G158">
        <v>0.89539999000000003</v>
      </c>
      <c r="H158">
        <v>32.744998930000001</v>
      </c>
      <c r="J158" s="2">
        <f>TREND(Calibration!$A$2:$A$4,Calibration!$B$2:$B$4,C158)</f>
        <v>364.63838615776854</v>
      </c>
      <c r="K158" s="2">
        <f>TREND(Calibration!$A$2:$A$4,Calibration!$C$2:$C$4,E158)</f>
        <v>447.19286321971776</v>
      </c>
      <c r="L158" s="2">
        <f>TREND(Calibration!$A$2:$A$4,Calibration!$D$2:$D$4,G158)</f>
        <v>545.72419943676698</v>
      </c>
    </row>
    <row r="159" spans="1:12" x14ac:dyDescent="0.25">
      <c r="A159">
        <v>782315</v>
      </c>
      <c r="B159">
        <v>15.00899982</v>
      </c>
      <c r="C159">
        <v>0.30259999999999998</v>
      </c>
      <c r="D159">
        <v>34.424999239999998</v>
      </c>
      <c r="E159">
        <v>0.25086998999999999</v>
      </c>
      <c r="F159">
        <v>37.236000060000002</v>
      </c>
      <c r="G159">
        <v>0.89209998000000001</v>
      </c>
      <c r="H159">
        <v>32.695999149999999</v>
      </c>
      <c r="J159" s="2">
        <f>TREND(Calibration!$A$2:$A$4,Calibration!$B$2:$B$4,C159)</f>
        <v>349.53916487867309</v>
      </c>
      <c r="K159" s="2">
        <f>TREND(Calibration!$A$2:$A$4,Calibration!$C$2:$C$4,E159)</f>
        <v>447.65529132605002</v>
      </c>
      <c r="L159" s="2">
        <f>TREND(Calibration!$A$2:$A$4,Calibration!$D$2:$D$4,G159)</f>
        <v>543.67393876810968</v>
      </c>
    </row>
    <row r="160" spans="1:12" x14ac:dyDescent="0.25">
      <c r="A160">
        <v>787316</v>
      </c>
      <c r="B160">
        <v>14.972999570000001</v>
      </c>
      <c r="C160">
        <v>0.30357000000000001</v>
      </c>
      <c r="D160">
        <v>34.38999939</v>
      </c>
      <c r="E160">
        <v>0.25086998999999999</v>
      </c>
      <c r="F160">
        <v>37.233001710000003</v>
      </c>
      <c r="G160">
        <v>0.89380002000000003</v>
      </c>
      <c r="H160">
        <v>32.744998930000001</v>
      </c>
      <c r="J160" s="2">
        <f>TREND(Calibration!$A$2:$A$4,Calibration!$B$2:$B$4,C160)</f>
        <v>353.84689656044952</v>
      </c>
      <c r="K160" s="2">
        <f>TREND(Calibration!$A$2:$A$4,Calibration!$C$2:$C$4,E160)</f>
        <v>447.65529132605002</v>
      </c>
      <c r="L160" s="2">
        <f>TREND(Calibration!$A$2:$A$4,Calibration!$D$2:$D$4,G160)</f>
        <v>544.73015530901239</v>
      </c>
    </row>
    <row r="161" spans="1:12" x14ac:dyDescent="0.25">
      <c r="A161">
        <v>792315</v>
      </c>
      <c r="B161">
        <v>14.940999980000001</v>
      </c>
      <c r="C161">
        <v>0.30135000000000001</v>
      </c>
      <c r="D161">
        <v>34.42200089</v>
      </c>
      <c r="E161">
        <v>0.25086998999999999</v>
      </c>
      <c r="F161">
        <v>37.22000122</v>
      </c>
      <c r="G161">
        <v>0.89859997999999996</v>
      </c>
      <c r="H161">
        <v>32.737998959999999</v>
      </c>
      <c r="J161" s="2">
        <f>TREND(Calibration!$A$2:$A$4,Calibration!$B$2:$B$4,C161)</f>
        <v>343.98796425782757</v>
      </c>
      <c r="K161" s="2">
        <f>TREND(Calibration!$A$2:$A$4,Calibration!$C$2:$C$4,E161)</f>
        <v>447.65529132605002</v>
      </c>
      <c r="L161" s="2">
        <f>TREND(Calibration!$A$2:$A$4,Calibration!$D$2:$D$4,G161)</f>
        <v>547.71231875673766</v>
      </c>
    </row>
    <row r="162" spans="1:12" x14ac:dyDescent="0.25">
      <c r="A162">
        <v>797314</v>
      </c>
      <c r="B162">
        <v>14.911000250000001</v>
      </c>
      <c r="C162">
        <v>0.30665000999999997</v>
      </c>
      <c r="D162">
        <v>34.405998230000002</v>
      </c>
      <c r="E162">
        <v>0.25080999999999998</v>
      </c>
      <c r="F162">
        <v>37.22000122</v>
      </c>
      <c r="G162">
        <v>0.89109998999999995</v>
      </c>
      <c r="H162">
        <v>32.756999970000003</v>
      </c>
      <c r="J162" s="2">
        <f>TREND(Calibration!$A$2:$A$4,Calibration!$B$2:$B$4,C162)</f>
        <v>367.52509929981829</v>
      </c>
      <c r="K162" s="2">
        <f>TREND(Calibration!$A$2:$A$4,Calibration!$C$2:$C$4,E162)</f>
        <v>447.19286321971776</v>
      </c>
      <c r="L162" s="2">
        <f>TREND(Calibration!$A$2:$A$4,Calibration!$D$2:$D$4,G162)</f>
        <v>543.05265575198223</v>
      </c>
    </row>
    <row r="163" spans="1:12" x14ac:dyDescent="0.25">
      <c r="A163">
        <v>802314</v>
      </c>
      <c r="B163">
        <v>14.897999759999999</v>
      </c>
      <c r="C163">
        <v>0.30417000999999999</v>
      </c>
      <c r="D163">
        <v>34.424999239999998</v>
      </c>
      <c r="E163">
        <v>0.25075998999999999</v>
      </c>
      <c r="F163">
        <v>37.223999020000001</v>
      </c>
      <c r="G163">
        <v>0.88669997</v>
      </c>
      <c r="H163">
        <v>32.754001619999997</v>
      </c>
      <c r="J163" s="2">
        <f>TREND(Calibration!$A$2:$A$4,Calibration!$B$2:$B$4,C163)</f>
        <v>356.51151726806029</v>
      </c>
      <c r="K163" s="2">
        <f>TREND(Calibration!$A$2:$A$4,Calibration!$C$2:$C$4,E163)</f>
        <v>446.80736514341083</v>
      </c>
      <c r="L163" s="2">
        <f>TREND(Calibration!$A$2:$A$4,Calibration!$D$2:$D$4,G163)</f>
        <v>540.31897071851097</v>
      </c>
    </row>
    <row r="164" spans="1:12" x14ac:dyDescent="0.25">
      <c r="A164">
        <v>807338</v>
      </c>
      <c r="B164">
        <v>15.00599957</v>
      </c>
      <c r="C164">
        <v>0.30417000999999999</v>
      </c>
      <c r="D164">
        <v>34.386001589999999</v>
      </c>
      <c r="E164">
        <v>0.25042998999999999</v>
      </c>
      <c r="F164">
        <v>37.29700089</v>
      </c>
      <c r="G164">
        <v>0.90460001999999995</v>
      </c>
      <c r="H164">
        <v>32.72900009</v>
      </c>
      <c r="J164" s="2">
        <f>TREND(Calibration!$A$2:$A$4,Calibration!$B$2:$B$4,C164)</f>
        <v>356.51151726806029</v>
      </c>
      <c r="K164" s="2">
        <f>TREND(Calibration!$A$2:$A$4,Calibration!$C$2:$C$4,E164)</f>
        <v>444.26358659549305</v>
      </c>
      <c r="L164" s="2">
        <f>TREND(Calibration!$A$2:$A$4,Calibration!$D$2:$D$4,G164)</f>
        <v>551.44007898242501</v>
      </c>
    </row>
    <row r="165" spans="1:12" x14ac:dyDescent="0.25">
      <c r="A165">
        <v>812315</v>
      </c>
      <c r="B165">
        <v>15.024999619999999</v>
      </c>
      <c r="C165">
        <v>0.30388999</v>
      </c>
      <c r="D165">
        <v>34.430999759999999</v>
      </c>
      <c r="E165">
        <v>0.25049000999999999</v>
      </c>
      <c r="F165">
        <v>37.2140007</v>
      </c>
      <c r="G165">
        <v>0.88510001000000005</v>
      </c>
      <c r="H165">
        <v>32.687000269999999</v>
      </c>
      <c r="J165" s="2">
        <f>TREND(Calibration!$A$2:$A$4,Calibration!$B$2:$B$4,C165)</f>
        <v>355.26795950978089</v>
      </c>
      <c r="K165" s="2">
        <f>TREND(Calibration!$A$2:$A$4,Calibration!$C$2:$C$4,E165)</f>
        <v>444.72624595442039</v>
      </c>
      <c r="L165" s="2">
        <f>TREND(Calibration!$A$2:$A$4,Calibration!$D$2:$D$4,G165)</f>
        <v>539.32493280364872</v>
      </c>
    </row>
    <row r="166" spans="1:12" x14ac:dyDescent="0.25">
      <c r="A166">
        <v>817314</v>
      </c>
      <c r="B166">
        <v>15.083000180000001</v>
      </c>
      <c r="C166">
        <v>0.30443998999999999</v>
      </c>
      <c r="D166">
        <v>34.444000240000001</v>
      </c>
      <c r="E166">
        <v>0.25038000999999999</v>
      </c>
      <c r="F166">
        <v>37.210998539999999</v>
      </c>
      <c r="G166">
        <v>0.89050001000000001</v>
      </c>
      <c r="H166">
        <v>32.70299911</v>
      </c>
      <c r="J166" s="2">
        <f>TREND(Calibration!$A$2:$A$4,Calibration!$B$2:$B$4,C166)</f>
        <v>357.71048778295312</v>
      </c>
      <c r="K166" s="2">
        <f>TREND(Calibration!$A$2:$A$4,Calibration!$C$2:$C$4,E166)</f>
        <v>443.87831977178098</v>
      </c>
      <c r="L166" s="2">
        <f>TREND(Calibration!$A$2:$A$4,Calibration!$D$2:$D$4,G166)</f>
        <v>542.67989464035509</v>
      </c>
    </row>
    <row r="167" spans="1:12" x14ac:dyDescent="0.25">
      <c r="A167">
        <v>822314</v>
      </c>
      <c r="B167">
        <v>15.083000180000001</v>
      </c>
      <c r="C167">
        <v>0.30379</v>
      </c>
      <c r="D167">
        <v>34.444000240000001</v>
      </c>
      <c r="E167">
        <v>0.25016000999999999</v>
      </c>
      <c r="F167">
        <v>37.243000029999997</v>
      </c>
      <c r="G167">
        <v>0.89109998999999995</v>
      </c>
      <c r="H167">
        <v>32.744998930000001</v>
      </c>
      <c r="J167" s="2">
        <f>TREND(Calibration!$A$2:$A$4,Calibration!$B$2:$B$4,C167)</f>
        <v>354.82390786971837</v>
      </c>
      <c r="K167" s="2">
        <f>TREND(Calibration!$A$2:$A$4,Calibration!$C$2:$C$4,E167)</f>
        <v>442.18246740650261</v>
      </c>
      <c r="L167" s="2">
        <f>TREND(Calibration!$A$2:$A$4,Calibration!$D$2:$D$4,G167)</f>
        <v>543.05265575198223</v>
      </c>
    </row>
    <row r="168" spans="1:12" x14ac:dyDescent="0.25">
      <c r="A168">
        <v>827315</v>
      </c>
      <c r="B168">
        <v>15.06400013</v>
      </c>
      <c r="C168">
        <v>0.30480998999999998</v>
      </c>
      <c r="D168">
        <v>34.398998259999999</v>
      </c>
      <c r="E168">
        <v>0.25049000999999999</v>
      </c>
      <c r="F168">
        <v>37.308998109999997</v>
      </c>
      <c r="G168">
        <v>0.90189998999999998</v>
      </c>
      <c r="H168">
        <v>32.82799911</v>
      </c>
      <c r="J168" s="2">
        <f>TREND(Calibration!$A$2:$A$4,Calibration!$B$2:$B$4,C168)</f>
        <v>359.35364316672326</v>
      </c>
      <c r="K168" s="2">
        <f>TREND(Calibration!$A$2:$A$4,Calibration!$C$2:$C$4,E168)</f>
        <v>444.72624595442039</v>
      </c>
      <c r="L168" s="2">
        <f>TREND(Calibration!$A$2:$A$4,Calibration!$D$2:$D$4,G168)</f>
        <v>549.76257942539507</v>
      </c>
    </row>
    <row r="169" spans="1:12" x14ac:dyDescent="0.25">
      <c r="A169">
        <v>832314</v>
      </c>
      <c r="B169">
        <v>15.00899982</v>
      </c>
      <c r="C169">
        <v>0.30632999999999999</v>
      </c>
      <c r="D169">
        <v>34.415000919999997</v>
      </c>
      <c r="E169">
        <v>0.25016000999999999</v>
      </c>
      <c r="F169">
        <v>37.273998259999999</v>
      </c>
      <c r="G169">
        <v>0.89859997999999996</v>
      </c>
      <c r="H169">
        <v>32.761001589999999</v>
      </c>
      <c r="J169" s="2">
        <f>TREND(Calibration!$A$2:$A$4,Calibration!$B$2:$B$4,C169)</f>
        <v>366.10394753127684</v>
      </c>
      <c r="K169" s="2">
        <f>TREND(Calibration!$A$2:$A$4,Calibration!$C$2:$C$4,E169)</f>
        <v>442.18246740650261</v>
      </c>
      <c r="L169" s="2">
        <f>TREND(Calibration!$A$2:$A$4,Calibration!$D$2:$D$4,G169)</f>
        <v>547.71231875673766</v>
      </c>
    </row>
    <row r="170" spans="1:12" x14ac:dyDescent="0.25">
      <c r="A170">
        <v>837314</v>
      </c>
      <c r="B170">
        <v>14.97000027</v>
      </c>
      <c r="C170">
        <v>0.30253999999999998</v>
      </c>
      <c r="D170">
        <v>34.411998750000002</v>
      </c>
      <c r="E170">
        <v>0.25016000999999999</v>
      </c>
      <c r="F170">
        <v>37.20500183</v>
      </c>
      <c r="G170">
        <v>0.89920001999999999</v>
      </c>
      <c r="H170">
        <v>32.798999790000003</v>
      </c>
      <c r="J170" s="2">
        <f>TREND(Calibration!$A$2:$A$4,Calibration!$B$2:$B$4,C170)</f>
        <v>349.27270724887239</v>
      </c>
      <c r="K170" s="2">
        <f>TREND(Calibration!$A$2:$A$4,Calibration!$C$2:$C$4,E170)</f>
        <v>442.18246740650261</v>
      </c>
      <c r="L170" s="2">
        <f>TREND(Calibration!$A$2:$A$4,Calibration!$D$2:$D$4,G170)</f>
        <v>548.08511714571875</v>
      </c>
    </row>
    <row r="171" spans="1:12" x14ac:dyDescent="0.25">
      <c r="A171">
        <v>842315</v>
      </c>
      <c r="B171">
        <v>14.993000029999999</v>
      </c>
      <c r="C171">
        <v>0.30676001000000003</v>
      </c>
      <c r="D171">
        <v>34.38999939</v>
      </c>
      <c r="E171">
        <v>0.25080999999999998</v>
      </c>
      <c r="F171">
        <v>37.284000399999996</v>
      </c>
      <c r="G171">
        <v>0.91000002999999996</v>
      </c>
      <c r="H171">
        <v>32.790000919999997</v>
      </c>
      <c r="J171" s="2">
        <f>TREND(Calibration!$A$2:$A$4,Calibration!$B$2:$B$4,C171)</f>
        <v>368.01360495445283</v>
      </c>
      <c r="K171" s="2">
        <f>TREND(Calibration!$A$2:$A$4,Calibration!$C$2:$C$4,E171)</f>
        <v>447.19286321971776</v>
      </c>
      <c r="L171" s="2">
        <f>TREND(Calibration!$A$2:$A$4,Calibration!$D$2:$D$4,G171)</f>
        <v>554.79504703202372</v>
      </c>
    </row>
    <row r="172" spans="1:12" x14ac:dyDescent="0.25">
      <c r="A172">
        <v>847315</v>
      </c>
      <c r="B172">
        <v>14.93700027</v>
      </c>
      <c r="C172">
        <v>0.308</v>
      </c>
      <c r="D172">
        <v>34.457000729999997</v>
      </c>
      <c r="E172">
        <v>0.25080999999999998</v>
      </c>
      <c r="F172">
        <v>37.223999020000001</v>
      </c>
      <c r="G172">
        <v>0.90619998999999996</v>
      </c>
      <c r="H172">
        <v>32.77999878</v>
      </c>
      <c r="J172" s="2">
        <f>TREND(Calibration!$A$2:$A$4,Calibration!$B$2:$B$4,C172)</f>
        <v>373.52035156072679</v>
      </c>
      <c r="K172" s="2">
        <f>TREND(Calibration!$A$2:$A$4,Calibration!$C$2:$C$4,E172)</f>
        <v>447.19286321971776</v>
      </c>
      <c r="L172" s="2">
        <f>TREND(Calibration!$A$2:$A$4,Calibration!$D$2:$D$4,G172)</f>
        <v>552.43412311017971</v>
      </c>
    </row>
    <row r="173" spans="1:12" x14ac:dyDescent="0.25">
      <c r="A173">
        <v>852325</v>
      </c>
      <c r="B173">
        <v>14.98600006</v>
      </c>
      <c r="C173">
        <v>0.30757001</v>
      </c>
      <c r="D173">
        <v>34.38999939</v>
      </c>
      <c r="E173">
        <v>0.25141001000000002</v>
      </c>
      <c r="F173">
        <v>37.227001190000003</v>
      </c>
      <c r="G173">
        <v>0.89969999</v>
      </c>
      <c r="H173">
        <v>32.7859993</v>
      </c>
      <c r="J173" s="2">
        <f>TREND(Calibration!$A$2:$A$4,Calibration!$B$2:$B$4,C173)</f>
        <v>371.61078295676089</v>
      </c>
      <c r="K173" s="2">
        <f>TREND(Calibration!$A$2:$A$4,Calibration!$C$2:$C$4,E173)</f>
        <v>451.81799220922153</v>
      </c>
      <c r="L173" s="2">
        <f>TREND(Calibration!$A$2:$A$4,Calibration!$D$2:$D$4,G173)</f>
        <v>548.39574312155173</v>
      </c>
    </row>
    <row r="174" spans="1:12" x14ac:dyDescent="0.25">
      <c r="A174">
        <v>857315</v>
      </c>
      <c r="B174">
        <v>15.03499985</v>
      </c>
      <c r="C174">
        <v>0.30713998999999997</v>
      </c>
      <c r="D174">
        <v>34.386001589999999</v>
      </c>
      <c r="E174">
        <v>0.25271000999999998</v>
      </c>
      <c r="F174">
        <v>37.308998109999997</v>
      </c>
      <c r="G174">
        <v>0.91909998999999998</v>
      </c>
      <c r="H174">
        <v>32.737998959999999</v>
      </c>
      <c r="J174" s="2">
        <f>TREND(Calibration!$A$2:$A$4,Calibration!$B$2:$B$4,C174)</f>
        <v>369.70108112397975</v>
      </c>
      <c r="K174" s="2">
        <f>TREND(Calibration!$A$2:$A$4,Calibration!$C$2:$C$4,E174)</f>
        <v>461.83893800404871</v>
      </c>
      <c r="L174" s="2">
        <f>TREND(Calibration!$A$2:$A$4,Calibration!$D$2:$D$4,G174)</f>
        <v>560.44875416453385</v>
      </c>
    </row>
    <row r="175" spans="1:12" x14ac:dyDescent="0.25">
      <c r="A175">
        <v>862314</v>
      </c>
      <c r="B175">
        <v>14.98600006</v>
      </c>
      <c r="C175">
        <v>0.30643999999999999</v>
      </c>
      <c r="D175">
        <v>34.405998230000002</v>
      </c>
      <c r="E175">
        <v>0.25475999999999999</v>
      </c>
      <c r="F175">
        <v>37.2140007</v>
      </c>
      <c r="G175">
        <v>0.90460001999999995</v>
      </c>
      <c r="H175">
        <v>32.708999630000001</v>
      </c>
      <c r="J175" s="2">
        <f>TREND(Calibration!$A$2:$A$4,Calibration!$B$2:$B$4,C175)</f>
        <v>366.59245318591115</v>
      </c>
      <c r="K175" s="2">
        <f>TREND(Calibration!$A$2:$A$4,Calibration!$C$2:$C$4,E175)</f>
        <v>477.64112159630895</v>
      </c>
      <c r="L175" s="2">
        <f>TREND(Calibration!$A$2:$A$4,Calibration!$D$2:$D$4,G175)</f>
        <v>551.44007898242501</v>
      </c>
    </row>
    <row r="176" spans="1:12" x14ac:dyDescent="0.25">
      <c r="A176">
        <v>867314</v>
      </c>
      <c r="B176">
        <v>14.93700027</v>
      </c>
      <c r="C176">
        <v>0.30761999000000001</v>
      </c>
      <c r="D176">
        <v>34.411998750000002</v>
      </c>
      <c r="E176">
        <v>0.25437999</v>
      </c>
      <c r="F176">
        <v>37.251998899999997</v>
      </c>
      <c r="G176">
        <v>0.91049999000000004</v>
      </c>
      <c r="H176">
        <v>32.695999149999999</v>
      </c>
      <c r="J176" s="2">
        <f>TREND(Calibration!$A$2:$A$4,Calibration!$B$2:$B$4,C176)</f>
        <v>371.83274216238465</v>
      </c>
      <c r="K176" s="2">
        <f>TREND(Calibration!$A$2:$A$4,Calibration!$C$2:$C$4,E176)</f>
        <v>474.71184497208424</v>
      </c>
      <c r="L176" s="2">
        <f>TREND(Calibration!$A$2:$A$4,Calibration!$D$2:$D$4,G176)</f>
        <v>555.10566679496446</v>
      </c>
    </row>
    <row r="177" spans="1:12" x14ac:dyDescent="0.25">
      <c r="A177">
        <v>872323</v>
      </c>
      <c r="B177">
        <v>14.87899971</v>
      </c>
      <c r="C177">
        <v>0.30789</v>
      </c>
      <c r="D177">
        <v>34.418998719999998</v>
      </c>
      <c r="E177">
        <v>0.25411001</v>
      </c>
      <c r="F177">
        <v>37.22000122</v>
      </c>
      <c r="G177">
        <v>0.90350001999999996</v>
      </c>
      <c r="H177">
        <v>32.808998109999997</v>
      </c>
      <c r="J177" s="2">
        <f>TREND(Calibration!$A$2:$A$4,Calibration!$B$2:$B$4,C177)</f>
        <v>373.03184590609226</v>
      </c>
      <c r="K177" s="2">
        <f>TREND(Calibration!$A$2:$A$4,Calibration!$C$2:$C$4,E177)</f>
        <v>472.63072578309379</v>
      </c>
      <c r="L177" s="2">
        <f>TREND(Calibration!$A$2:$A$4,Calibration!$D$2:$D$4,G177)</f>
        <v>550.75666083050339</v>
      </c>
    </row>
    <row r="178" spans="1:12" x14ac:dyDescent="0.25">
      <c r="A178">
        <v>877317</v>
      </c>
      <c r="B178">
        <v>14.83699989</v>
      </c>
      <c r="C178">
        <v>0.30259999999999998</v>
      </c>
      <c r="D178">
        <v>34.39599991</v>
      </c>
      <c r="E178">
        <v>0.25362000000000001</v>
      </c>
      <c r="F178">
        <v>37.227001190000003</v>
      </c>
      <c r="G178">
        <v>0.91100000999999997</v>
      </c>
      <c r="H178">
        <v>32.761001589999999</v>
      </c>
      <c r="J178" s="2">
        <f>TREND(Calibration!$A$2:$A$4,Calibration!$B$2:$B$4,C178)</f>
        <v>349.53916487867309</v>
      </c>
      <c r="K178" s="2">
        <f>TREND(Calibration!$A$2:$A$4,Calibration!$C$2:$C$4,E178)</f>
        <v>468.85352297622967</v>
      </c>
      <c r="L178" s="2">
        <f>TREND(Calibration!$A$2:$A$4,Calibration!$D$2:$D$4,G178)</f>
        <v>555.41632383525882</v>
      </c>
    </row>
    <row r="179" spans="1:12" x14ac:dyDescent="0.25">
      <c r="A179">
        <v>882314</v>
      </c>
      <c r="B179">
        <v>14.902000429999999</v>
      </c>
      <c r="C179">
        <v>0.30513999000000003</v>
      </c>
      <c r="D179">
        <v>34.402999880000003</v>
      </c>
      <c r="E179">
        <v>0.25345999000000002</v>
      </c>
      <c r="F179">
        <v>37.280998230000002</v>
      </c>
      <c r="G179">
        <v>0.92400002000000003</v>
      </c>
      <c r="H179">
        <v>32.754001619999997</v>
      </c>
      <c r="J179" s="2">
        <f>TREND(Calibration!$A$2:$A$4,Calibration!$B$2:$B$4,C179)</f>
        <v>360.81916013062687</v>
      </c>
      <c r="K179" s="2">
        <f>TREND(Calibration!$A$2:$A$4,Calibration!$C$2:$C$4,E179)</f>
        <v>467.62009871728333</v>
      </c>
      <c r="L179" s="2">
        <f>TREND(Calibration!$A$2:$A$4,Calibration!$D$2:$D$4,G179)</f>
        <v>563.49309002540724</v>
      </c>
    </row>
    <row r="180" spans="1:12" x14ac:dyDescent="0.25">
      <c r="A180">
        <v>887314</v>
      </c>
      <c r="B180">
        <v>15.00599957</v>
      </c>
      <c r="C180">
        <v>0.30583999000000001</v>
      </c>
      <c r="D180">
        <v>34.446998600000001</v>
      </c>
      <c r="E180">
        <v>0.25302999999999998</v>
      </c>
      <c r="F180">
        <v>37.273998259999999</v>
      </c>
      <c r="G180">
        <v>0.91860001999999996</v>
      </c>
      <c r="H180">
        <v>32.744998930000001</v>
      </c>
      <c r="J180" s="2">
        <f>TREND(Calibration!$A$2:$A$4,Calibration!$B$2:$B$4,C180)</f>
        <v>363.92783247830039</v>
      </c>
      <c r="K180" s="2">
        <f>TREND(Calibration!$A$2:$A$4,Calibration!$C$2:$C$4,E180)</f>
        <v>464.30555526934631</v>
      </c>
      <c r="L180" s="2">
        <f>TREND(Calibration!$A$2:$A$4,Calibration!$D$2:$D$4,G180)</f>
        <v>560.13812818870088</v>
      </c>
    </row>
    <row r="181" spans="1:12" x14ac:dyDescent="0.25">
      <c r="A181">
        <v>892314</v>
      </c>
      <c r="B181">
        <v>15.11600018</v>
      </c>
      <c r="C181">
        <v>0.30643999999999999</v>
      </c>
      <c r="D181">
        <v>34.409000399999996</v>
      </c>
      <c r="E181">
        <v>0.25280999999999998</v>
      </c>
      <c r="F181">
        <v>37.257999419999997</v>
      </c>
      <c r="G181">
        <v>0.92510002999999996</v>
      </c>
      <c r="H181">
        <v>32.671001429999997</v>
      </c>
      <c r="J181" s="2">
        <f>TREND(Calibration!$A$2:$A$4,Calibration!$B$2:$B$4,C181)</f>
        <v>366.59245318591115</v>
      </c>
      <c r="K181" s="2">
        <f>TREND(Calibration!$A$2:$A$4,Calibration!$C$2:$C$4,E181)</f>
        <v>462.60970290406772</v>
      </c>
      <c r="L181" s="2">
        <f>TREND(Calibration!$A$2:$A$4,Calibration!$D$2:$D$4,G181)</f>
        <v>564.1765143902212</v>
      </c>
    </row>
    <row r="182" spans="1:12" x14ac:dyDescent="0.25">
      <c r="A182">
        <v>897315</v>
      </c>
      <c r="B182">
        <v>15.20699978</v>
      </c>
      <c r="C182">
        <v>0.30794999000000001</v>
      </c>
      <c r="D182">
        <v>34.402999880000003</v>
      </c>
      <c r="E182">
        <v>0.25264998999999999</v>
      </c>
      <c r="F182">
        <v>37.290000919999997</v>
      </c>
      <c r="G182">
        <v>0.93370003000000001</v>
      </c>
      <c r="H182">
        <v>32.70299911</v>
      </c>
      <c r="J182" s="2">
        <f>TREND(Calibration!$A$2:$A$4,Calibration!$B$2:$B$4,C182)</f>
        <v>373.29825912628803</v>
      </c>
      <c r="K182" s="2">
        <f>TREND(Calibration!$A$2:$A$4,Calibration!$C$2:$C$4,E182)</f>
        <v>461.37627864512137</v>
      </c>
      <c r="L182" s="2">
        <f>TREND(Calibration!$A$2:$A$4,Calibration!$D$2:$D$4,G182)</f>
        <v>569.5196017597907</v>
      </c>
    </row>
    <row r="183" spans="1:12" x14ac:dyDescent="0.25">
      <c r="A183">
        <v>902314</v>
      </c>
      <c r="B183">
        <v>15.22000027</v>
      </c>
      <c r="C183">
        <v>0.30794999000000001</v>
      </c>
      <c r="D183">
        <v>34.402999880000003</v>
      </c>
      <c r="E183">
        <v>0.25271000999999998</v>
      </c>
      <c r="F183">
        <v>37.26499939</v>
      </c>
      <c r="G183">
        <v>0.92989999000000001</v>
      </c>
      <c r="H183">
        <v>32.761001589999999</v>
      </c>
      <c r="J183" s="2">
        <f>TREND(Calibration!$A$2:$A$4,Calibration!$B$2:$B$4,C183)</f>
        <v>373.29825912628803</v>
      </c>
      <c r="K183" s="2">
        <f>TREND(Calibration!$A$2:$A$4,Calibration!$C$2:$C$4,E183)</f>
        <v>461.83893800404871</v>
      </c>
      <c r="L183" s="2">
        <f>TREND(Calibration!$A$2:$A$4,Calibration!$D$2:$D$4,G183)</f>
        <v>567.15867783794658</v>
      </c>
    </row>
    <row r="184" spans="1:12" x14ac:dyDescent="0.25">
      <c r="A184">
        <v>907315</v>
      </c>
      <c r="B184">
        <v>15.180999760000001</v>
      </c>
      <c r="C184">
        <v>0.30805999000000001</v>
      </c>
      <c r="D184">
        <v>34.418998719999998</v>
      </c>
      <c r="E184">
        <v>0.25238000999999999</v>
      </c>
      <c r="F184">
        <v>37.27099991</v>
      </c>
      <c r="G184">
        <v>0.92079997000000002</v>
      </c>
      <c r="H184">
        <v>32.770000459999999</v>
      </c>
      <c r="J184" s="2">
        <f>TREND(Calibration!$A$2:$A$4,Calibration!$B$2:$B$4,C184)</f>
        <v>373.78676478092234</v>
      </c>
      <c r="K184" s="2">
        <f>TREND(Calibration!$A$2:$A$4,Calibration!$C$2:$C$4,E184)</f>
        <v>459.29515945613093</v>
      </c>
      <c r="L184" s="2">
        <f>TREND(Calibration!$A$2:$A$4,Calibration!$D$2:$D$4,G184)</f>
        <v>561.50493342808284</v>
      </c>
    </row>
    <row r="185" spans="1:12" x14ac:dyDescent="0.25">
      <c r="A185">
        <v>912314</v>
      </c>
      <c r="B185">
        <v>15.079999920000001</v>
      </c>
      <c r="C185">
        <v>0.30702998999999997</v>
      </c>
      <c r="D185">
        <v>34.402999880000003</v>
      </c>
      <c r="E185">
        <v>0.25249000999999999</v>
      </c>
      <c r="F185">
        <v>37.286998750000002</v>
      </c>
      <c r="G185">
        <v>0.92779999999999996</v>
      </c>
      <c r="H185">
        <v>32.731998439999998</v>
      </c>
      <c r="J185" s="2">
        <f>TREND(Calibration!$A$2:$A$4,Calibration!$B$2:$B$4,C185)</f>
        <v>369.21257546934544</v>
      </c>
      <c r="K185" s="2">
        <f>TREND(Calibration!$A$2:$A$4,Calibration!$C$2:$C$4,E185)</f>
        <v>460.14308563877034</v>
      </c>
      <c r="L185" s="2">
        <f>TREND(Calibration!$A$2:$A$4,Calibration!$D$2:$D$4,G185)</f>
        <v>565.85397666989752</v>
      </c>
    </row>
    <row r="186" spans="1:12" x14ac:dyDescent="0.25">
      <c r="A186">
        <v>917314</v>
      </c>
      <c r="B186">
        <v>15.059000019999999</v>
      </c>
      <c r="C186">
        <v>0.31075998999999999</v>
      </c>
      <c r="D186">
        <v>34.445999149999999</v>
      </c>
      <c r="E186">
        <v>0.25211</v>
      </c>
      <c r="F186">
        <v>37.304000850000001</v>
      </c>
      <c r="G186">
        <v>0.92830002</v>
      </c>
      <c r="H186">
        <v>32.763999939999998</v>
      </c>
      <c r="J186" s="2">
        <f>TREND(Calibration!$A$2:$A$4,Calibration!$B$2:$B$4,C186)</f>
        <v>385.77735812194919</v>
      </c>
      <c r="K186" s="2">
        <f>TREND(Calibration!$A$2:$A$4,Calibration!$C$2:$C$4,E186)</f>
        <v>457.2138090145454</v>
      </c>
      <c r="L186" s="2">
        <f>TREND(Calibration!$A$2:$A$4,Calibration!$D$2:$D$4,G186)</f>
        <v>566.16463371019199</v>
      </c>
    </row>
    <row r="187" spans="1:12" x14ac:dyDescent="0.25">
      <c r="A187">
        <v>922314</v>
      </c>
      <c r="B187">
        <v>14.97099972</v>
      </c>
      <c r="C187">
        <v>0.30594999</v>
      </c>
      <c r="D187">
        <v>34.403999329999998</v>
      </c>
      <c r="E187">
        <v>0.25184000000000001</v>
      </c>
      <c r="F187">
        <v>37.2179985</v>
      </c>
      <c r="G187">
        <v>0.9224</v>
      </c>
      <c r="H187">
        <v>32.783000950000002</v>
      </c>
      <c r="J187" s="2">
        <f>TREND(Calibration!$A$2:$A$4,Calibration!$B$2:$B$4,C187)</f>
        <v>364.4163381329347</v>
      </c>
      <c r="K187" s="2">
        <f>TREND(Calibration!$A$2:$A$4,Calibration!$C$2:$C$4,E187)</f>
        <v>455.13253565715831</v>
      </c>
      <c r="L187" s="2">
        <f>TREND(Calibration!$A$2:$A$4,Calibration!$D$2:$D$4,G187)</f>
        <v>562.49901483319115</v>
      </c>
    </row>
    <row r="188" spans="1:12" x14ac:dyDescent="0.25">
      <c r="A188">
        <v>927314</v>
      </c>
      <c r="B188">
        <v>14.960000040000001</v>
      </c>
      <c r="C188">
        <v>0.30794999000000001</v>
      </c>
      <c r="D188">
        <v>34.363998410000001</v>
      </c>
      <c r="E188">
        <v>0.25178999000000002</v>
      </c>
      <c r="F188">
        <v>37.290000919999997</v>
      </c>
      <c r="G188">
        <v>0.92019998999999997</v>
      </c>
      <c r="H188">
        <v>32.77999878</v>
      </c>
      <c r="J188" s="2">
        <f>TREND(Calibration!$A$2:$A$4,Calibration!$B$2:$B$4,C188)</f>
        <v>373.29825912628803</v>
      </c>
      <c r="K188" s="2">
        <f>TREND(Calibration!$A$2:$A$4,Calibration!$C$2:$C$4,E188)</f>
        <v>454.74703758085116</v>
      </c>
      <c r="L188" s="2">
        <f>TREND(Calibration!$A$2:$A$4,Calibration!$D$2:$D$4,G188)</f>
        <v>561.13217231645547</v>
      </c>
    </row>
    <row r="189" spans="1:12" x14ac:dyDescent="0.25">
      <c r="A189">
        <v>932315</v>
      </c>
      <c r="B189">
        <v>14.934000019999999</v>
      </c>
      <c r="C189">
        <v>0.30914000000000003</v>
      </c>
      <c r="D189">
        <v>34.411998750000002</v>
      </c>
      <c r="E189">
        <v>0.25141001000000002</v>
      </c>
      <c r="F189">
        <v>37.257999419999997</v>
      </c>
      <c r="G189">
        <v>0.91700000000000004</v>
      </c>
      <c r="H189">
        <v>32.818000789999999</v>
      </c>
      <c r="J189" s="2">
        <f>TREND(Calibration!$A$2:$A$4,Calibration!$B$2:$B$4,C189)</f>
        <v>378.58304652693823</v>
      </c>
      <c r="K189" s="2">
        <f>TREND(Calibration!$A$2:$A$4,Calibration!$C$2:$C$4,E189)</f>
        <v>451.81799220922153</v>
      </c>
      <c r="L189" s="2">
        <f>TREND(Calibration!$A$2:$A$4,Calibration!$D$2:$D$4,G189)</f>
        <v>559.14405299648479</v>
      </c>
    </row>
    <row r="190" spans="1:12" x14ac:dyDescent="0.25">
      <c r="A190">
        <v>937314</v>
      </c>
      <c r="B190">
        <v>14.95400047</v>
      </c>
      <c r="C190">
        <v>0.30783999000000001</v>
      </c>
      <c r="D190">
        <v>34.405998230000002</v>
      </c>
      <c r="E190">
        <v>0.25178999000000002</v>
      </c>
      <c r="F190">
        <v>37.316001890000003</v>
      </c>
      <c r="G190">
        <v>0.91640001999999998</v>
      </c>
      <c r="H190">
        <v>32.808998109999997</v>
      </c>
      <c r="J190" s="2">
        <f>TREND(Calibration!$A$2:$A$4,Calibration!$B$2:$B$4,C190)</f>
        <v>372.80975347165349</v>
      </c>
      <c r="K190" s="2">
        <f>TREND(Calibration!$A$2:$A$4,Calibration!$C$2:$C$4,E190)</f>
        <v>454.74703758085116</v>
      </c>
      <c r="L190" s="2">
        <f>TREND(Calibration!$A$2:$A$4,Calibration!$D$2:$D$4,G190)</f>
        <v>558.77129188485753</v>
      </c>
    </row>
    <row r="191" spans="1:12" x14ac:dyDescent="0.25">
      <c r="A191">
        <v>942315</v>
      </c>
      <c r="B191">
        <v>14.989000320000001</v>
      </c>
      <c r="C191">
        <v>0.31134999000000002</v>
      </c>
      <c r="D191">
        <v>34.393001560000002</v>
      </c>
      <c r="E191">
        <v>0.25141001000000002</v>
      </c>
      <c r="F191">
        <v>37.262001040000001</v>
      </c>
      <c r="G191">
        <v>0.91700000000000004</v>
      </c>
      <c r="H191">
        <v>32.844001769999998</v>
      </c>
      <c r="J191" s="2">
        <f>TREND(Calibration!$A$2:$A$4,Calibration!$B$2:$B$4,C191)</f>
        <v>388.3975248149884</v>
      </c>
      <c r="K191" s="2">
        <f>TREND(Calibration!$A$2:$A$4,Calibration!$C$2:$C$4,E191)</f>
        <v>451.81799220922153</v>
      </c>
      <c r="L191" s="2">
        <f>TREND(Calibration!$A$2:$A$4,Calibration!$D$2:$D$4,G191)</f>
        <v>559.14405299648479</v>
      </c>
    </row>
    <row r="192" spans="1:12" x14ac:dyDescent="0.25">
      <c r="A192">
        <v>947316</v>
      </c>
      <c r="B192">
        <v>15.050999640000001</v>
      </c>
      <c r="C192">
        <v>0.30816999</v>
      </c>
      <c r="D192">
        <v>34.418998719999998</v>
      </c>
      <c r="E192">
        <v>0.25145999000000002</v>
      </c>
      <c r="F192">
        <v>37.243000029999997</v>
      </c>
      <c r="G192">
        <v>0.91000002999999996</v>
      </c>
      <c r="H192">
        <v>32.844001769999998</v>
      </c>
      <c r="J192" s="2">
        <f>TREND(Calibration!$A$2:$A$4,Calibration!$B$2:$B$4,C192)</f>
        <v>374.27527043555688</v>
      </c>
      <c r="K192" s="2">
        <f>TREND(Calibration!$A$2:$A$4,Calibration!$C$2:$C$4,E192)</f>
        <v>452.20325903293337</v>
      </c>
      <c r="L192" s="2">
        <f>TREND(Calibration!$A$2:$A$4,Calibration!$D$2:$D$4,G192)</f>
        <v>554.79504703202372</v>
      </c>
    </row>
    <row r="193" spans="1:12" x14ac:dyDescent="0.25">
      <c r="A193">
        <v>952315</v>
      </c>
      <c r="B193">
        <v>15.041000370000001</v>
      </c>
      <c r="C193">
        <v>0.31253998999999999</v>
      </c>
      <c r="D193">
        <v>34.437999730000001</v>
      </c>
      <c r="E193">
        <v>0.25145999000000002</v>
      </c>
      <c r="F193">
        <v>37.27099991</v>
      </c>
      <c r="G193">
        <v>0.91100000999999997</v>
      </c>
      <c r="H193">
        <v>32.821998600000001</v>
      </c>
      <c r="J193" s="2">
        <f>TREND(Calibration!$A$2:$A$4,Calibration!$B$2:$B$4,C193)</f>
        <v>393.68226780603345</v>
      </c>
      <c r="K193" s="2">
        <f>TREND(Calibration!$A$2:$A$4,Calibration!$C$2:$C$4,E193)</f>
        <v>452.20325903293337</v>
      </c>
      <c r="L193" s="2">
        <f>TREND(Calibration!$A$2:$A$4,Calibration!$D$2:$D$4,G193)</f>
        <v>555.41632383525882</v>
      </c>
    </row>
    <row r="194" spans="1:12" x14ac:dyDescent="0.25">
      <c r="A194">
        <v>957323</v>
      </c>
      <c r="B194">
        <v>15.050999640000001</v>
      </c>
      <c r="C194">
        <v>0.30417000999999999</v>
      </c>
      <c r="D194">
        <v>34.39599991</v>
      </c>
      <c r="E194">
        <v>0.25152001000000002</v>
      </c>
      <c r="F194">
        <v>37.29700089</v>
      </c>
      <c r="G194">
        <v>0.91750001999999997</v>
      </c>
      <c r="H194">
        <v>32.833999630000001</v>
      </c>
      <c r="J194" s="2">
        <f>TREND(Calibration!$A$2:$A$4,Calibration!$B$2:$B$4,C194)</f>
        <v>356.51151726806029</v>
      </c>
      <c r="K194" s="2">
        <f>TREND(Calibration!$A$2:$A$4,Calibration!$C$2:$C$4,E194)</f>
        <v>452.66591839186071</v>
      </c>
      <c r="L194" s="2">
        <f>TREND(Calibration!$A$2:$A$4,Calibration!$D$2:$D$4,G194)</f>
        <v>559.45471003677915</v>
      </c>
    </row>
    <row r="195" spans="1:12" x14ac:dyDescent="0.25">
      <c r="A195">
        <v>962316</v>
      </c>
      <c r="B195">
        <v>14.94999981</v>
      </c>
      <c r="C195">
        <v>0.31011</v>
      </c>
      <c r="D195">
        <v>34.405998230000002</v>
      </c>
      <c r="E195">
        <v>0.25145999000000002</v>
      </c>
      <c r="F195">
        <v>37.255001069999999</v>
      </c>
      <c r="G195">
        <v>0.90829998000000001</v>
      </c>
      <c r="H195">
        <v>32.801998140000002</v>
      </c>
      <c r="J195" s="2">
        <f>TREND(Calibration!$A$2:$A$4,Calibration!$B$2:$B$4,C195)</f>
        <v>382.89077820871444</v>
      </c>
      <c r="K195" s="2">
        <f>TREND(Calibration!$A$2:$A$4,Calibration!$C$2:$C$4,E195)</f>
        <v>452.20325903293337</v>
      </c>
      <c r="L195" s="2">
        <f>TREND(Calibration!$A$2:$A$4,Calibration!$D$2:$D$4,G195)</f>
        <v>553.73882427822878</v>
      </c>
    </row>
    <row r="196" spans="1:12" x14ac:dyDescent="0.25">
      <c r="A196">
        <v>967314</v>
      </c>
      <c r="B196">
        <v>14.94999981</v>
      </c>
      <c r="C196">
        <v>0.31134999000000002</v>
      </c>
      <c r="D196">
        <v>34.402999880000003</v>
      </c>
      <c r="E196">
        <v>0.25145999000000002</v>
      </c>
      <c r="F196">
        <v>37.255001069999999</v>
      </c>
      <c r="G196">
        <v>0.90509998999999997</v>
      </c>
      <c r="H196">
        <v>32.805999759999999</v>
      </c>
      <c r="J196" s="2">
        <f>TREND(Calibration!$A$2:$A$4,Calibration!$B$2:$B$4,C196)</f>
        <v>388.3975248149884</v>
      </c>
      <c r="K196" s="2">
        <f>TREND(Calibration!$A$2:$A$4,Calibration!$C$2:$C$4,E196)</f>
        <v>452.20325903293337</v>
      </c>
      <c r="L196" s="2">
        <f>TREND(Calibration!$A$2:$A$4,Calibration!$D$2:$D$4,G196)</f>
        <v>551.7507049582581</v>
      </c>
    </row>
    <row r="197" spans="1:12" x14ac:dyDescent="0.25">
      <c r="A197">
        <v>972316</v>
      </c>
      <c r="B197">
        <v>14.95400047</v>
      </c>
      <c r="C197">
        <v>0.31108001000000002</v>
      </c>
      <c r="D197">
        <v>34.398998259999999</v>
      </c>
      <c r="E197">
        <v>0.25152001000000002</v>
      </c>
      <c r="F197">
        <v>37.243000029999997</v>
      </c>
      <c r="G197">
        <v>0.91540003000000003</v>
      </c>
      <c r="H197">
        <v>32.777000430000001</v>
      </c>
      <c r="J197" s="2">
        <f>TREND(Calibration!$A$2:$A$4,Calibration!$B$2:$B$4,C197)</f>
        <v>387.19855430009579</v>
      </c>
      <c r="K197" s="2">
        <f>TREND(Calibration!$A$2:$A$4,Calibration!$C$2:$C$4,E197)</f>
        <v>452.66591839186071</v>
      </c>
      <c r="L197" s="2">
        <f>TREND(Calibration!$A$2:$A$4,Calibration!$D$2:$D$4,G197)</f>
        <v>558.1500088687302</v>
      </c>
    </row>
    <row r="198" spans="1:12" x14ac:dyDescent="0.25">
      <c r="A198">
        <v>977314</v>
      </c>
      <c r="B198">
        <v>15.01500034</v>
      </c>
      <c r="C198">
        <v>0.30659999999999998</v>
      </c>
      <c r="D198">
        <v>34.393001560000002</v>
      </c>
      <c r="E198">
        <v>0.25152001000000002</v>
      </c>
      <c r="F198">
        <v>37.273998259999999</v>
      </c>
      <c r="G198">
        <v>0.92349999999999999</v>
      </c>
      <c r="H198">
        <v>32.796001429999997</v>
      </c>
      <c r="J198" s="2">
        <f>TREND(Calibration!$A$2:$A$4,Calibration!$B$2:$B$4,C198)</f>
        <v>367.30300686537953</v>
      </c>
      <c r="K198" s="2">
        <f>TREND(Calibration!$A$2:$A$4,Calibration!$C$2:$C$4,E198)</f>
        <v>452.66591839186071</v>
      </c>
      <c r="L198" s="2">
        <f>TREND(Calibration!$A$2:$A$4,Calibration!$D$2:$D$4,G198)</f>
        <v>563.18243298511288</v>
      </c>
    </row>
    <row r="199" spans="1:12" x14ac:dyDescent="0.25">
      <c r="A199">
        <v>982315</v>
      </c>
      <c r="B199">
        <v>15.074000359999999</v>
      </c>
      <c r="C199">
        <v>0.30665000999999997</v>
      </c>
      <c r="D199">
        <v>34.367000580000003</v>
      </c>
      <c r="E199">
        <v>0.25145999000000002</v>
      </c>
      <c r="F199">
        <v>37.27099991</v>
      </c>
      <c r="G199">
        <v>0.91970003</v>
      </c>
      <c r="H199">
        <v>32.770000459999999</v>
      </c>
      <c r="J199" s="2">
        <f>TREND(Calibration!$A$2:$A$4,Calibration!$B$2:$B$4,C199)</f>
        <v>367.52509929981829</v>
      </c>
      <c r="K199" s="2">
        <f>TREND(Calibration!$A$2:$A$4,Calibration!$C$2:$C$4,E199)</f>
        <v>452.20325903293337</v>
      </c>
      <c r="L199" s="2">
        <f>TREND(Calibration!$A$2:$A$4,Calibration!$D$2:$D$4,G199)</f>
        <v>560.82155255351483</v>
      </c>
    </row>
    <row r="200" spans="1:12" x14ac:dyDescent="0.25">
      <c r="A200">
        <v>987314</v>
      </c>
      <c r="B200">
        <v>15.12899971</v>
      </c>
      <c r="C200">
        <v>0.30541000000000001</v>
      </c>
      <c r="D200">
        <v>34.369998930000001</v>
      </c>
      <c r="E200">
        <v>0.25113999999999997</v>
      </c>
      <c r="F200">
        <v>37.277999880000003</v>
      </c>
      <c r="G200">
        <v>0.92019998999999997</v>
      </c>
      <c r="H200">
        <v>32.814998629999998</v>
      </c>
      <c r="J200" s="2">
        <f>TREND(Calibration!$A$2:$A$4,Calibration!$B$2:$B$4,C200)</f>
        <v>362.01826387433448</v>
      </c>
      <c r="K200" s="2">
        <f>TREND(Calibration!$A$2:$A$4,Calibration!$C$2:$C$4,E200)</f>
        <v>449.73664176763555</v>
      </c>
      <c r="L200" s="2">
        <f>TREND(Calibration!$A$2:$A$4,Calibration!$D$2:$D$4,G200)</f>
        <v>561.13217231645547</v>
      </c>
    </row>
    <row r="201" spans="1:12" x14ac:dyDescent="0.25">
      <c r="A201">
        <v>992314</v>
      </c>
      <c r="B201">
        <v>15.11900043</v>
      </c>
      <c r="C201">
        <v>0.30346000000000001</v>
      </c>
      <c r="D201">
        <v>34.380001069999999</v>
      </c>
      <c r="E201">
        <v>0.25119001000000002</v>
      </c>
      <c r="F201">
        <v>37.273998259999999</v>
      </c>
      <c r="G201">
        <v>0.92510002999999996</v>
      </c>
      <c r="H201">
        <v>32.798999790000003</v>
      </c>
      <c r="J201" s="2">
        <f>TREND(Calibration!$A$2:$A$4,Calibration!$B$2:$B$4,C201)</f>
        <v>353.35839090581499</v>
      </c>
      <c r="K201" s="2">
        <f>TREND(Calibration!$A$2:$A$4,Calibration!$C$2:$C$4,E201)</f>
        <v>450.12213984394293</v>
      </c>
      <c r="L201" s="2">
        <f>TREND(Calibration!$A$2:$A$4,Calibration!$D$2:$D$4,G201)</f>
        <v>564.1765143902212</v>
      </c>
    </row>
    <row r="202" spans="1:12" x14ac:dyDescent="0.25">
      <c r="A202">
        <v>997365</v>
      </c>
      <c r="B202">
        <v>15.041000370000001</v>
      </c>
      <c r="C202">
        <v>0.30632999999999999</v>
      </c>
      <c r="D202">
        <v>34.411998750000002</v>
      </c>
      <c r="E202">
        <v>0.25080999999999998</v>
      </c>
      <c r="F202">
        <v>37.255001069999999</v>
      </c>
      <c r="G202">
        <v>0.91100000999999997</v>
      </c>
      <c r="H202">
        <v>32.748001100000003</v>
      </c>
      <c r="J202" s="2">
        <f>TREND(Calibration!$A$2:$A$4,Calibration!$B$2:$B$4,C202)</f>
        <v>366.10394753127684</v>
      </c>
      <c r="K202" s="2">
        <f>TREND(Calibration!$A$2:$A$4,Calibration!$C$2:$C$4,E202)</f>
        <v>447.19286321971776</v>
      </c>
      <c r="L202" s="2">
        <f>TREND(Calibration!$A$2:$A$4,Calibration!$D$2:$D$4,G202)</f>
        <v>555.41632383525882</v>
      </c>
    </row>
    <row r="203" spans="1:12" x14ac:dyDescent="0.25">
      <c r="A203">
        <v>1002324</v>
      </c>
      <c r="B203">
        <v>15.01799965</v>
      </c>
      <c r="C203">
        <v>0.308</v>
      </c>
      <c r="D203">
        <v>34.411998750000002</v>
      </c>
      <c r="E203">
        <v>0.25080999999999998</v>
      </c>
      <c r="F203">
        <v>37.303001399999999</v>
      </c>
      <c r="G203">
        <v>0.92559999000000004</v>
      </c>
      <c r="H203">
        <v>32.722000119999997</v>
      </c>
      <c r="J203" s="2">
        <f>TREND(Calibration!$A$2:$A$4,Calibration!$B$2:$B$4,C203)</f>
        <v>373.52035156072679</v>
      </c>
      <c r="K203" s="2">
        <f>TREND(Calibration!$A$2:$A$4,Calibration!$C$2:$C$4,E203)</f>
        <v>447.19286321971776</v>
      </c>
      <c r="L203" s="2">
        <f>TREND(Calibration!$A$2:$A$4,Calibration!$D$2:$D$4,G203)</f>
        <v>564.48713415316195</v>
      </c>
    </row>
    <row r="204" spans="1:12" x14ac:dyDescent="0.25">
      <c r="A204">
        <v>1007315</v>
      </c>
      <c r="B204">
        <v>14.96700001</v>
      </c>
      <c r="C204">
        <v>0.30702998999999997</v>
      </c>
      <c r="D204">
        <v>34.411998750000002</v>
      </c>
      <c r="E204">
        <v>0.25075998999999999</v>
      </c>
      <c r="F204">
        <v>37.238998410000001</v>
      </c>
      <c r="G204">
        <v>0.92349999999999999</v>
      </c>
      <c r="H204">
        <v>32.7859993</v>
      </c>
      <c r="J204" s="2">
        <f>TREND(Calibration!$A$2:$A$4,Calibration!$B$2:$B$4,C204)</f>
        <v>369.21257546934544</v>
      </c>
      <c r="K204" s="2">
        <f>TREND(Calibration!$A$2:$A$4,Calibration!$C$2:$C$4,E204)</f>
        <v>446.80736514341083</v>
      </c>
      <c r="L204" s="2">
        <f>TREND(Calibration!$A$2:$A$4,Calibration!$D$2:$D$4,G204)</f>
        <v>563.18243298511288</v>
      </c>
    </row>
    <row r="205" spans="1:12" x14ac:dyDescent="0.25">
      <c r="A205">
        <v>1012315</v>
      </c>
      <c r="B205">
        <v>14.934000019999999</v>
      </c>
      <c r="C205">
        <v>0.30599999</v>
      </c>
      <c r="D205">
        <v>34.39599991</v>
      </c>
      <c r="E205">
        <v>0.25053998999999999</v>
      </c>
      <c r="F205">
        <v>37.243000029999997</v>
      </c>
      <c r="G205">
        <v>0.92940003000000004</v>
      </c>
      <c r="H205">
        <v>32.805999759999999</v>
      </c>
      <c r="J205" s="2">
        <f>TREND(Calibration!$A$2:$A$4,Calibration!$B$2:$B$4,C205)</f>
        <v>364.63838615776854</v>
      </c>
      <c r="K205" s="2">
        <f>TREND(Calibration!$A$2:$A$4,Calibration!$C$2:$C$4,E205)</f>
        <v>445.11151277813224</v>
      </c>
      <c r="L205" s="2">
        <f>TREND(Calibration!$A$2:$A$4,Calibration!$D$2:$D$4,G205)</f>
        <v>566.84805807500595</v>
      </c>
    </row>
    <row r="206" spans="1:12" x14ac:dyDescent="0.25">
      <c r="A206">
        <v>1017315</v>
      </c>
      <c r="B206">
        <v>14.98600006</v>
      </c>
      <c r="C206">
        <v>0.30643999999999999</v>
      </c>
      <c r="D206">
        <v>34.386001589999999</v>
      </c>
      <c r="E206">
        <v>0.25049000999999999</v>
      </c>
      <c r="F206">
        <v>37.277999880000003</v>
      </c>
      <c r="G206">
        <v>0.93049996999999995</v>
      </c>
      <c r="H206">
        <v>32.844001769999998</v>
      </c>
      <c r="J206" s="2">
        <f>TREND(Calibration!$A$2:$A$4,Calibration!$B$2:$B$4,C206)</f>
        <v>366.59245318591115</v>
      </c>
      <c r="K206" s="2">
        <f>TREND(Calibration!$A$2:$A$4,Calibration!$C$2:$C$4,E206)</f>
        <v>444.72624595442039</v>
      </c>
      <c r="L206" s="2">
        <f>TREND(Calibration!$A$2:$A$4,Calibration!$D$2:$D$4,G206)</f>
        <v>567.53143894957384</v>
      </c>
    </row>
    <row r="207" spans="1:12" x14ac:dyDescent="0.25">
      <c r="A207">
        <v>1022314</v>
      </c>
      <c r="B207">
        <v>15.04399967</v>
      </c>
      <c r="C207">
        <v>0.30605999</v>
      </c>
      <c r="D207">
        <v>34.376998899999997</v>
      </c>
      <c r="E207">
        <v>0.25022</v>
      </c>
      <c r="F207">
        <v>37.292999270000003</v>
      </c>
      <c r="G207">
        <v>0.93159997000000005</v>
      </c>
      <c r="H207">
        <v>32.840999600000004</v>
      </c>
      <c r="J207" s="2">
        <f>TREND(Calibration!$A$2:$A$4,Calibration!$B$2:$B$4,C207)</f>
        <v>364.90484378756923</v>
      </c>
      <c r="K207" s="2">
        <f>TREND(Calibration!$A$2:$A$4,Calibration!$C$2:$C$4,E207)</f>
        <v>442.64489551283464</v>
      </c>
      <c r="L207" s="2">
        <f>TREND(Calibration!$A$2:$A$4,Calibration!$D$2:$D$4,G207)</f>
        <v>568.21485710149557</v>
      </c>
    </row>
    <row r="208" spans="1:12" x14ac:dyDescent="0.25">
      <c r="A208">
        <v>1027314</v>
      </c>
      <c r="B208">
        <v>15.09300041</v>
      </c>
      <c r="C208">
        <v>0.30708000000000002</v>
      </c>
      <c r="D208">
        <v>34.374000549999998</v>
      </c>
      <c r="E208">
        <v>0.24979000000000001</v>
      </c>
      <c r="F208">
        <v>37.299999239999998</v>
      </c>
      <c r="G208">
        <v>0.93699997999999995</v>
      </c>
      <c r="H208">
        <v>32.814998629999998</v>
      </c>
      <c r="J208" s="2">
        <f>TREND(Calibration!$A$2:$A$4,Calibration!$B$2:$B$4,C208)</f>
        <v>369.43466790378443</v>
      </c>
      <c r="K208" s="2">
        <f>TREND(Calibration!$A$2:$A$4,Calibration!$C$2:$C$4,E208)</f>
        <v>439.33027498069964</v>
      </c>
      <c r="L208" s="2">
        <f>TREND(Calibration!$A$2:$A$4,Calibration!$D$2:$D$4,G208)</f>
        <v>571.56982515109416</v>
      </c>
    </row>
    <row r="209" spans="1:12" x14ac:dyDescent="0.25">
      <c r="A209">
        <v>1032314</v>
      </c>
      <c r="B209">
        <v>15.12199974</v>
      </c>
      <c r="C209">
        <v>0.30583999000000001</v>
      </c>
      <c r="D209">
        <v>34.361000060000002</v>
      </c>
      <c r="E209">
        <v>0.24984001</v>
      </c>
      <c r="F209">
        <v>37.286998750000002</v>
      </c>
      <c r="G209">
        <v>0.92449999000000005</v>
      </c>
      <c r="H209">
        <v>32.814998629999998</v>
      </c>
      <c r="J209" s="2">
        <f>TREND(Calibration!$A$2:$A$4,Calibration!$B$2:$B$4,C209)</f>
        <v>363.92783247830039</v>
      </c>
      <c r="K209" s="2">
        <f>TREND(Calibration!$A$2:$A$4,Calibration!$C$2:$C$4,E209)</f>
        <v>439.7157730570068</v>
      </c>
      <c r="L209" s="2">
        <f>TREND(Calibration!$A$2:$A$4,Calibration!$D$2:$D$4,G209)</f>
        <v>563.80371600124022</v>
      </c>
    </row>
    <row r="210" spans="1:12" x14ac:dyDescent="0.25">
      <c r="A210">
        <v>1037316</v>
      </c>
      <c r="B210">
        <v>15.135000229999999</v>
      </c>
      <c r="C210">
        <v>0.30357000000000001</v>
      </c>
      <c r="D210">
        <v>34.386001589999999</v>
      </c>
      <c r="E210">
        <v>0.24979000000000001</v>
      </c>
      <c r="F210">
        <v>37.26499939</v>
      </c>
      <c r="G210">
        <v>0.92290002000000004</v>
      </c>
      <c r="H210">
        <v>32.805999759999999</v>
      </c>
      <c r="J210" s="2">
        <f>TREND(Calibration!$A$2:$A$4,Calibration!$B$2:$B$4,C210)</f>
        <v>353.84689656044952</v>
      </c>
      <c r="K210" s="2">
        <f>TREND(Calibration!$A$2:$A$4,Calibration!$C$2:$C$4,E210)</f>
        <v>439.33027498069964</v>
      </c>
      <c r="L210" s="2">
        <f>TREND(Calibration!$A$2:$A$4,Calibration!$D$2:$D$4,G210)</f>
        <v>562.80967187348563</v>
      </c>
    </row>
    <row r="211" spans="1:12" x14ac:dyDescent="0.25">
      <c r="A211">
        <v>1042315</v>
      </c>
      <c r="B211">
        <v>15.105999949999999</v>
      </c>
      <c r="C211">
        <v>0.30772999000000001</v>
      </c>
      <c r="D211">
        <v>34.361000060000002</v>
      </c>
      <c r="E211">
        <v>0.25016000999999999</v>
      </c>
      <c r="F211">
        <v>37.290000919999997</v>
      </c>
      <c r="G211">
        <v>0.92619996999999998</v>
      </c>
      <c r="H211">
        <v>32.875999450000002</v>
      </c>
      <c r="J211" s="2">
        <f>TREND(Calibration!$A$2:$A$4,Calibration!$B$2:$B$4,C211)</f>
        <v>372.32124781701918</v>
      </c>
      <c r="K211" s="2">
        <f>TREND(Calibration!$A$2:$A$4,Calibration!$C$2:$C$4,E211)</f>
        <v>442.18246740650261</v>
      </c>
      <c r="L211" s="2">
        <f>TREND(Calibration!$A$2:$A$4,Calibration!$D$2:$D$4,G211)</f>
        <v>564.85989526478909</v>
      </c>
    </row>
    <row r="212" spans="1:12" x14ac:dyDescent="0.25">
      <c r="A212">
        <v>1047315</v>
      </c>
      <c r="B212">
        <v>15.06700039</v>
      </c>
      <c r="C212">
        <v>0.30772999000000001</v>
      </c>
      <c r="D212">
        <v>34.374000549999998</v>
      </c>
      <c r="E212">
        <v>0.25016000999999999</v>
      </c>
      <c r="F212">
        <v>37.292999270000003</v>
      </c>
      <c r="G212">
        <v>0.92349999999999999</v>
      </c>
      <c r="H212">
        <v>32.838001249999998</v>
      </c>
      <c r="J212" s="2">
        <f>TREND(Calibration!$A$2:$A$4,Calibration!$B$2:$B$4,C212)</f>
        <v>372.32124781701918</v>
      </c>
      <c r="K212" s="2">
        <f>TREND(Calibration!$A$2:$A$4,Calibration!$C$2:$C$4,E212)</f>
        <v>442.18246740650261</v>
      </c>
      <c r="L212" s="2">
        <f>TREND(Calibration!$A$2:$A$4,Calibration!$D$2:$D$4,G212)</f>
        <v>563.18243298511288</v>
      </c>
    </row>
    <row r="213" spans="1:12" x14ac:dyDescent="0.25">
      <c r="A213">
        <v>1052315</v>
      </c>
      <c r="B213">
        <v>15.00899982</v>
      </c>
      <c r="C213">
        <v>0.30583999000000001</v>
      </c>
      <c r="D213">
        <v>34.332000729999997</v>
      </c>
      <c r="E213">
        <v>0.25016000999999999</v>
      </c>
      <c r="F213">
        <v>37.290000919999997</v>
      </c>
      <c r="G213">
        <v>0.92510002999999996</v>
      </c>
      <c r="H213">
        <v>32.856998439999998</v>
      </c>
      <c r="J213" s="2">
        <f>TREND(Calibration!$A$2:$A$4,Calibration!$B$2:$B$4,C213)</f>
        <v>363.92783247830039</v>
      </c>
      <c r="K213" s="2">
        <f>TREND(Calibration!$A$2:$A$4,Calibration!$C$2:$C$4,E213)</f>
        <v>442.18246740650261</v>
      </c>
      <c r="L213" s="2">
        <f>TREND(Calibration!$A$2:$A$4,Calibration!$D$2:$D$4,G213)</f>
        <v>564.1765143902212</v>
      </c>
    </row>
    <row r="214" spans="1:12" x14ac:dyDescent="0.25">
      <c r="A214">
        <v>1057315</v>
      </c>
      <c r="B214">
        <v>14.963000299999999</v>
      </c>
      <c r="C214">
        <v>0.30498001000000002</v>
      </c>
      <c r="D214">
        <v>34.39599991</v>
      </c>
      <c r="E214">
        <v>0.25049000999999999</v>
      </c>
      <c r="F214">
        <v>37.290000919999997</v>
      </c>
      <c r="G214">
        <v>0.93049996999999995</v>
      </c>
      <c r="H214">
        <v>32.818000789999999</v>
      </c>
      <c r="J214" s="2">
        <f>TREND(Calibration!$A$2:$A$4,Calibration!$B$2:$B$4,C214)</f>
        <v>360.10869527036857</v>
      </c>
      <c r="K214" s="2">
        <f>TREND(Calibration!$A$2:$A$4,Calibration!$C$2:$C$4,E214)</f>
        <v>444.72624595442039</v>
      </c>
      <c r="L214" s="2">
        <f>TREND(Calibration!$A$2:$A$4,Calibration!$D$2:$D$4,G214)</f>
        <v>567.53143894957384</v>
      </c>
    </row>
    <row r="215" spans="1:12" x14ac:dyDescent="0.25">
      <c r="A215">
        <v>1062315</v>
      </c>
      <c r="B215">
        <v>14.95699978</v>
      </c>
      <c r="C215">
        <v>0.30022000999999998</v>
      </c>
      <c r="D215">
        <v>34.374000549999998</v>
      </c>
      <c r="E215">
        <v>0.25016000999999999</v>
      </c>
      <c r="F215">
        <v>37.290000919999997</v>
      </c>
      <c r="G215">
        <v>0.93809998000000006</v>
      </c>
      <c r="H215">
        <v>32.849998470000003</v>
      </c>
      <c r="J215" s="2">
        <f>TREND(Calibration!$A$2:$A$4,Calibration!$B$2:$B$4,C215)</f>
        <v>338.96972330618769</v>
      </c>
      <c r="K215" s="2">
        <f>TREND(Calibration!$A$2:$A$4,Calibration!$C$2:$C$4,E215)</f>
        <v>442.18246740650261</v>
      </c>
      <c r="L215" s="2">
        <f>TREND(Calibration!$A$2:$A$4,Calibration!$D$2:$D$4,G215)</f>
        <v>572.25324330301589</v>
      </c>
    </row>
    <row r="216" spans="1:12" x14ac:dyDescent="0.25">
      <c r="A216">
        <v>1067316</v>
      </c>
      <c r="B216">
        <v>14.980999949999999</v>
      </c>
      <c r="C216">
        <v>0.30676001000000003</v>
      </c>
      <c r="D216">
        <v>34.375</v>
      </c>
      <c r="E216">
        <v>0.25005999000000001</v>
      </c>
      <c r="F216">
        <v>37.277999880000003</v>
      </c>
      <c r="G216">
        <v>0.92449999000000005</v>
      </c>
      <c r="H216">
        <v>32.796001429999997</v>
      </c>
      <c r="J216" s="2">
        <f>TREND(Calibration!$A$2:$A$4,Calibration!$B$2:$B$4,C216)</f>
        <v>368.01360495445283</v>
      </c>
      <c r="K216" s="2">
        <f>TREND(Calibration!$A$2:$A$4,Calibration!$C$2:$C$4,E216)</f>
        <v>441.41147125388852</v>
      </c>
      <c r="L216" s="2">
        <f>TREND(Calibration!$A$2:$A$4,Calibration!$D$2:$D$4,G216)</f>
        <v>563.80371600124022</v>
      </c>
    </row>
    <row r="217" spans="1:12" x14ac:dyDescent="0.25">
      <c r="A217">
        <v>1072315</v>
      </c>
      <c r="B217">
        <v>15.071999549999999</v>
      </c>
      <c r="C217">
        <v>0.30199999</v>
      </c>
      <c r="D217">
        <v>34.353000639999998</v>
      </c>
      <c r="E217">
        <v>0.25005999000000001</v>
      </c>
      <c r="F217">
        <v>37.280998230000002</v>
      </c>
      <c r="G217">
        <v>0.92779999999999996</v>
      </c>
      <c r="H217">
        <v>32.790000919999997</v>
      </c>
      <c r="J217" s="2">
        <f>TREND(Calibration!$A$2:$A$4,Calibration!$B$2:$B$4,C217)</f>
        <v>346.87454417106233</v>
      </c>
      <c r="K217" s="2">
        <f>TREND(Calibration!$A$2:$A$4,Calibration!$C$2:$C$4,E217)</f>
        <v>441.41147125388852</v>
      </c>
      <c r="L217" s="2">
        <f>TREND(Calibration!$A$2:$A$4,Calibration!$D$2:$D$4,G217)</f>
        <v>565.85397666989752</v>
      </c>
    </row>
    <row r="218" spans="1:12" x14ac:dyDescent="0.25">
      <c r="A218">
        <v>1077315</v>
      </c>
      <c r="B218">
        <v>15.12100029</v>
      </c>
      <c r="C218">
        <v>0.30232998999999999</v>
      </c>
      <c r="D218">
        <v>34.372001650000001</v>
      </c>
      <c r="E218">
        <v>0.25005999000000001</v>
      </c>
      <c r="F218">
        <v>37.280998230000002</v>
      </c>
      <c r="G218">
        <v>0.92779999999999996</v>
      </c>
      <c r="H218">
        <v>32.790000919999997</v>
      </c>
      <c r="J218" s="2">
        <f>TREND(Calibration!$A$2:$A$4,Calibration!$B$2:$B$4,C218)</f>
        <v>348.34006113496548</v>
      </c>
      <c r="K218" s="2">
        <f>TREND(Calibration!$A$2:$A$4,Calibration!$C$2:$C$4,E218)</f>
        <v>441.41147125388852</v>
      </c>
      <c r="L218" s="2">
        <f>TREND(Calibration!$A$2:$A$4,Calibration!$D$2:$D$4,G218)</f>
        <v>565.85397666989752</v>
      </c>
    </row>
    <row r="219" spans="1:12" x14ac:dyDescent="0.25">
      <c r="A219">
        <v>1082314</v>
      </c>
      <c r="B219">
        <v>15.14000034</v>
      </c>
      <c r="C219">
        <v>0.30480998999999998</v>
      </c>
      <c r="D219">
        <v>34.365001679999999</v>
      </c>
      <c r="E219">
        <v>0.24984001</v>
      </c>
      <c r="F219">
        <v>37.310001370000002</v>
      </c>
      <c r="G219">
        <v>0.92989999000000001</v>
      </c>
      <c r="H219">
        <v>32.770000459999999</v>
      </c>
      <c r="J219" s="2">
        <f>TREND(Calibration!$A$2:$A$4,Calibration!$B$2:$B$4,C219)</f>
        <v>359.35364316672326</v>
      </c>
      <c r="K219" s="2">
        <f>TREND(Calibration!$A$2:$A$4,Calibration!$C$2:$C$4,E219)</f>
        <v>439.7157730570068</v>
      </c>
      <c r="L219" s="2">
        <f>TREND(Calibration!$A$2:$A$4,Calibration!$D$2:$D$4,G219)</f>
        <v>567.15867783794658</v>
      </c>
    </row>
    <row r="220" spans="1:12" x14ac:dyDescent="0.25">
      <c r="A220">
        <v>1087326</v>
      </c>
      <c r="B220">
        <v>15.105999949999999</v>
      </c>
      <c r="C220">
        <v>0.30195000999999999</v>
      </c>
      <c r="D220">
        <v>34.386001589999999</v>
      </c>
      <c r="E220">
        <v>0.24984001</v>
      </c>
      <c r="F220">
        <v>37.26499939</v>
      </c>
      <c r="G220">
        <v>0.92400002000000003</v>
      </c>
      <c r="H220">
        <v>32.676998140000002</v>
      </c>
      <c r="J220" s="2">
        <f>TREND(Calibration!$A$2:$A$4,Calibration!$B$2:$B$4,C220)</f>
        <v>346.65258496543834</v>
      </c>
      <c r="K220" s="2">
        <f>TREND(Calibration!$A$2:$A$4,Calibration!$C$2:$C$4,E220)</f>
        <v>439.7157730570068</v>
      </c>
      <c r="L220" s="2">
        <f>TREND(Calibration!$A$2:$A$4,Calibration!$D$2:$D$4,G220)</f>
        <v>563.49309002540724</v>
      </c>
    </row>
    <row r="221" spans="1:12" x14ac:dyDescent="0.25">
      <c r="A221">
        <v>1092315</v>
      </c>
      <c r="B221">
        <v>15.041000370000001</v>
      </c>
      <c r="C221">
        <v>0.30140999000000002</v>
      </c>
      <c r="D221">
        <v>34.38999939</v>
      </c>
      <c r="E221">
        <v>0.24984001</v>
      </c>
      <c r="F221">
        <v>37.238998410000001</v>
      </c>
      <c r="G221">
        <v>0.91640001999999998</v>
      </c>
      <c r="H221">
        <v>32.695999149999999</v>
      </c>
      <c r="J221" s="2">
        <f>TREND(Calibration!$A$2:$A$4,Calibration!$B$2:$B$4,C221)</f>
        <v>344.25437747802312</v>
      </c>
      <c r="K221" s="2">
        <f>TREND(Calibration!$A$2:$A$4,Calibration!$C$2:$C$4,E221)</f>
        <v>439.7157730570068</v>
      </c>
      <c r="L221" s="2">
        <f>TREND(Calibration!$A$2:$A$4,Calibration!$D$2:$D$4,G221)</f>
        <v>558.77129188485753</v>
      </c>
    </row>
    <row r="222" spans="1:12" x14ac:dyDescent="0.25">
      <c r="A222">
        <v>1097314</v>
      </c>
      <c r="B222">
        <v>15.027999879999999</v>
      </c>
      <c r="C222">
        <v>0.29984</v>
      </c>
      <c r="D222">
        <v>34.34500122</v>
      </c>
      <c r="E222">
        <v>0.24979000000000001</v>
      </c>
      <c r="F222">
        <v>37.27099991</v>
      </c>
      <c r="G222">
        <v>0.93480003</v>
      </c>
      <c r="H222">
        <v>32.72900009</v>
      </c>
      <c r="J222" s="2">
        <f>TREND(Calibration!$A$2:$A$4,Calibration!$B$2:$B$4,C222)</f>
        <v>337.28211390784577</v>
      </c>
      <c r="K222" s="2">
        <f>TREND(Calibration!$A$2:$A$4,Calibration!$C$2:$C$4,E222)</f>
        <v>439.33027498069964</v>
      </c>
      <c r="L222" s="2">
        <f>TREND(Calibration!$A$2:$A$4,Calibration!$D$2:$D$4,G222)</f>
        <v>570.20301991171232</v>
      </c>
    </row>
    <row r="223" spans="1:12" x14ac:dyDescent="0.25">
      <c r="A223">
        <v>1102314</v>
      </c>
      <c r="B223">
        <v>14.97999954</v>
      </c>
      <c r="C223">
        <v>0.30680998999999998</v>
      </c>
      <c r="D223">
        <v>34.35400009</v>
      </c>
      <c r="E223">
        <v>0.24989</v>
      </c>
      <c r="F223">
        <v>37.286998750000002</v>
      </c>
      <c r="G223">
        <v>0.92940003000000004</v>
      </c>
      <c r="H223">
        <v>32.741001130000001</v>
      </c>
      <c r="J223" s="2">
        <f>TREND(Calibration!$A$2:$A$4,Calibration!$B$2:$B$4,C223)</f>
        <v>368.23556416007659</v>
      </c>
      <c r="K223" s="2">
        <f>TREND(Calibration!$A$2:$A$4,Calibration!$C$2:$C$4,E223)</f>
        <v>440.10111696491708</v>
      </c>
      <c r="L223" s="2">
        <f>TREND(Calibration!$A$2:$A$4,Calibration!$D$2:$D$4,G223)</f>
        <v>566.84805807500595</v>
      </c>
    </row>
    <row r="224" spans="1:12" x14ac:dyDescent="0.25">
      <c r="A224">
        <v>1107324</v>
      </c>
      <c r="B224">
        <v>14.911000250000001</v>
      </c>
      <c r="C224">
        <v>0.30346000000000001</v>
      </c>
      <c r="D224">
        <v>34.369998930000001</v>
      </c>
      <c r="E224">
        <v>0.24979000000000001</v>
      </c>
      <c r="F224">
        <v>37.268001560000002</v>
      </c>
      <c r="G224">
        <v>0.92290002000000004</v>
      </c>
      <c r="H224">
        <v>32.687000269999999</v>
      </c>
      <c r="J224" s="2">
        <f>TREND(Calibration!$A$2:$A$4,Calibration!$B$2:$B$4,C224)</f>
        <v>353.35839090581499</v>
      </c>
      <c r="K224" s="2">
        <f>TREND(Calibration!$A$2:$A$4,Calibration!$C$2:$C$4,E224)</f>
        <v>439.33027498069964</v>
      </c>
      <c r="L224" s="2">
        <f>TREND(Calibration!$A$2:$A$4,Calibration!$D$2:$D$4,G224)</f>
        <v>562.80967187348563</v>
      </c>
    </row>
    <row r="225" spans="1:12" x14ac:dyDescent="0.25">
      <c r="A225">
        <v>1112315</v>
      </c>
      <c r="B225">
        <v>14.95400047</v>
      </c>
      <c r="C225">
        <v>0.30379</v>
      </c>
      <c r="D225">
        <v>34.358001710000003</v>
      </c>
      <c r="E225">
        <v>0.24979000000000001</v>
      </c>
      <c r="F225">
        <v>37.27099991</v>
      </c>
      <c r="G225">
        <v>0.93159997000000005</v>
      </c>
      <c r="H225">
        <v>32.756999970000003</v>
      </c>
      <c r="J225" s="2">
        <f>TREND(Calibration!$A$2:$A$4,Calibration!$B$2:$B$4,C225)</f>
        <v>354.82390786971837</v>
      </c>
      <c r="K225" s="2">
        <f>TREND(Calibration!$A$2:$A$4,Calibration!$C$2:$C$4,E225)</f>
        <v>439.33027498069964</v>
      </c>
      <c r="L225" s="2">
        <f>TREND(Calibration!$A$2:$A$4,Calibration!$D$2:$D$4,G225)</f>
        <v>568.21485710149557</v>
      </c>
    </row>
    <row r="226" spans="1:12" x14ac:dyDescent="0.25">
      <c r="A226">
        <v>1117315</v>
      </c>
      <c r="B226">
        <v>15.00599957</v>
      </c>
      <c r="C226">
        <v>0.30476001000000003</v>
      </c>
      <c r="D226">
        <v>34.369998930000001</v>
      </c>
      <c r="E226">
        <v>0.24984001</v>
      </c>
      <c r="F226">
        <v>37.27099991</v>
      </c>
      <c r="G226">
        <v>0.92940003000000004</v>
      </c>
      <c r="H226">
        <v>32.766998289999997</v>
      </c>
      <c r="J226" s="2">
        <f>TREND(Calibration!$A$2:$A$4,Calibration!$B$2:$B$4,C226)</f>
        <v>359.13168396109972</v>
      </c>
      <c r="K226" s="2">
        <f>TREND(Calibration!$A$2:$A$4,Calibration!$C$2:$C$4,E226)</f>
        <v>439.7157730570068</v>
      </c>
      <c r="L226" s="2">
        <f>TREND(Calibration!$A$2:$A$4,Calibration!$D$2:$D$4,G226)</f>
        <v>566.84805807500595</v>
      </c>
    </row>
    <row r="227" spans="1:12" x14ac:dyDescent="0.25">
      <c r="A227">
        <v>1122314</v>
      </c>
      <c r="B227">
        <v>15.074000359999999</v>
      </c>
      <c r="C227">
        <v>0.30454001000000003</v>
      </c>
      <c r="D227">
        <v>34.376998899999997</v>
      </c>
      <c r="E227">
        <v>0.24984001</v>
      </c>
      <c r="F227">
        <v>37.308998109999997</v>
      </c>
      <c r="G227">
        <v>0.92830002</v>
      </c>
      <c r="H227">
        <v>32.770000459999999</v>
      </c>
      <c r="J227" s="2">
        <f>TREND(Calibration!$A$2:$A$4,Calibration!$B$2:$B$4,C227)</f>
        <v>358.15467265183088</v>
      </c>
      <c r="K227" s="2">
        <f>TREND(Calibration!$A$2:$A$4,Calibration!$C$2:$C$4,E227)</f>
        <v>439.7157730570068</v>
      </c>
      <c r="L227" s="2">
        <f>TREND(Calibration!$A$2:$A$4,Calibration!$D$2:$D$4,G227)</f>
        <v>566.16463371019199</v>
      </c>
    </row>
    <row r="228" spans="1:12" x14ac:dyDescent="0.25">
      <c r="A228">
        <v>1127315</v>
      </c>
      <c r="B228">
        <v>15.105999949999999</v>
      </c>
      <c r="C228">
        <v>0.30676001000000003</v>
      </c>
      <c r="D228">
        <v>34.358001710000003</v>
      </c>
      <c r="E228">
        <v>0.25042998999999999</v>
      </c>
      <c r="F228">
        <v>37.299999239999998</v>
      </c>
      <c r="G228">
        <v>0.92669999999999997</v>
      </c>
      <c r="H228">
        <v>32.73500061</v>
      </c>
      <c r="J228" s="2">
        <f>TREND(Calibration!$A$2:$A$4,Calibration!$B$2:$B$4,C228)</f>
        <v>368.01360495445283</v>
      </c>
      <c r="K228" s="2">
        <f>TREND(Calibration!$A$2:$A$4,Calibration!$C$2:$C$4,E228)</f>
        <v>444.26358659549305</v>
      </c>
      <c r="L228" s="2">
        <f>TREND(Calibration!$A$2:$A$4,Calibration!$D$2:$D$4,G228)</f>
        <v>565.17055851797591</v>
      </c>
    </row>
    <row r="229" spans="1:12" x14ac:dyDescent="0.25">
      <c r="A229">
        <v>1132314</v>
      </c>
      <c r="B229">
        <v>15.06099987</v>
      </c>
      <c r="C229">
        <v>0.30708000000000002</v>
      </c>
      <c r="D229">
        <v>34.347999569999999</v>
      </c>
      <c r="E229">
        <v>0.25080999999999998</v>
      </c>
      <c r="F229">
        <v>37.308998109999997</v>
      </c>
      <c r="G229">
        <v>0.93099999</v>
      </c>
      <c r="H229">
        <v>32.737998959999999</v>
      </c>
      <c r="J229" s="2">
        <f>TREND(Calibration!$A$2:$A$4,Calibration!$B$2:$B$4,C229)</f>
        <v>369.43466790378443</v>
      </c>
      <c r="K229" s="2">
        <f>TREND(Calibration!$A$2:$A$4,Calibration!$C$2:$C$4,E229)</f>
        <v>447.19286321971776</v>
      </c>
      <c r="L229" s="2">
        <f>TREND(Calibration!$A$2:$A$4,Calibration!$D$2:$D$4,G229)</f>
        <v>567.84209598986831</v>
      </c>
    </row>
    <row r="230" spans="1:12" x14ac:dyDescent="0.25">
      <c r="A230">
        <v>1137314</v>
      </c>
      <c r="B230">
        <v>15.01500034</v>
      </c>
      <c r="C230">
        <v>0.30768001</v>
      </c>
      <c r="D230">
        <v>34.38999939</v>
      </c>
      <c r="E230">
        <v>0.25173000000000001</v>
      </c>
      <c r="F230">
        <v>37.273998259999999</v>
      </c>
      <c r="G230">
        <v>0.92400002000000003</v>
      </c>
      <c r="H230">
        <v>32.737998959999999</v>
      </c>
      <c r="J230" s="2">
        <f>TREND(Calibration!$A$2:$A$4,Calibration!$B$2:$B$4,C230)</f>
        <v>372.0992886113952</v>
      </c>
      <c r="K230" s="2">
        <f>TREND(Calibration!$A$2:$A$4,Calibration!$C$2:$C$4,E230)</f>
        <v>454.28460947451913</v>
      </c>
      <c r="L230" s="2">
        <f>TREND(Calibration!$A$2:$A$4,Calibration!$D$2:$D$4,G230)</f>
        <v>563.49309002540724</v>
      </c>
    </row>
    <row r="231" spans="1:12" x14ac:dyDescent="0.25">
      <c r="A231">
        <v>1142325</v>
      </c>
      <c r="B231">
        <v>14.930999760000001</v>
      </c>
      <c r="C231">
        <v>0.308</v>
      </c>
      <c r="D231">
        <v>34.328998570000003</v>
      </c>
      <c r="E231">
        <v>0.25275998999999999</v>
      </c>
      <c r="F231">
        <v>37.290000919999997</v>
      </c>
      <c r="G231">
        <v>0.92400002000000003</v>
      </c>
      <c r="H231">
        <v>32.689998629999998</v>
      </c>
      <c r="J231" s="2">
        <f>TREND(Calibration!$A$2:$A$4,Calibration!$B$2:$B$4,C231)</f>
        <v>373.52035156072679</v>
      </c>
      <c r="K231" s="2">
        <f>TREND(Calibration!$A$2:$A$4,Calibration!$C$2:$C$4,E231)</f>
        <v>462.22420482776056</v>
      </c>
      <c r="L231" s="2">
        <f>TREND(Calibration!$A$2:$A$4,Calibration!$D$2:$D$4,G231)</f>
        <v>563.49309002540724</v>
      </c>
    </row>
    <row r="232" spans="1:12" x14ac:dyDescent="0.25">
      <c r="A232">
        <v>1147315</v>
      </c>
      <c r="B232">
        <v>14.90799999</v>
      </c>
      <c r="C232">
        <v>0.30957001000000001</v>
      </c>
      <c r="D232">
        <v>34.367000580000003</v>
      </c>
      <c r="E232">
        <v>0.25280999999999998</v>
      </c>
      <c r="F232">
        <v>37.229999540000001</v>
      </c>
      <c r="G232">
        <v>0.91640001999999998</v>
      </c>
      <c r="H232">
        <v>32.713001249999998</v>
      </c>
      <c r="J232" s="2">
        <f>TREND(Calibration!$A$2:$A$4,Calibration!$B$2:$B$4,C232)</f>
        <v>380.49270395011399</v>
      </c>
      <c r="K232" s="2">
        <f>TREND(Calibration!$A$2:$A$4,Calibration!$C$2:$C$4,E232)</f>
        <v>462.60970290406772</v>
      </c>
      <c r="L232" s="2">
        <f>TREND(Calibration!$A$2:$A$4,Calibration!$D$2:$D$4,G232)</f>
        <v>558.77129188485753</v>
      </c>
    </row>
    <row r="233" spans="1:12" x14ac:dyDescent="0.25">
      <c r="A233">
        <v>1152316</v>
      </c>
      <c r="B233">
        <v>14.96700001</v>
      </c>
      <c r="C233">
        <v>0.30821999999999999</v>
      </c>
      <c r="D233">
        <v>34.338001249999998</v>
      </c>
      <c r="E233">
        <v>0.25264998999999999</v>
      </c>
      <c r="F233">
        <v>37.284000399999996</v>
      </c>
      <c r="G233">
        <v>0.92669999999999997</v>
      </c>
      <c r="H233">
        <v>32.737998959999999</v>
      </c>
      <c r="J233" s="2">
        <f>TREND(Calibration!$A$2:$A$4,Calibration!$B$2:$B$4,C233)</f>
        <v>374.49736286999564</v>
      </c>
      <c r="K233" s="2">
        <f>TREND(Calibration!$A$2:$A$4,Calibration!$C$2:$C$4,E233)</f>
        <v>461.37627864512137</v>
      </c>
      <c r="L233" s="2">
        <f>TREND(Calibration!$A$2:$A$4,Calibration!$D$2:$D$4,G233)</f>
        <v>565.17055851797591</v>
      </c>
    </row>
    <row r="234" spans="1:12" x14ac:dyDescent="0.25">
      <c r="A234">
        <v>1157314</v>
      </c>
      <c r="B234">
        <v>15.079999920000001</v>
      </c>
      <c r="C234">
        <v>0.31114000000000003</v>
      </c>
      <c r="D234">
        <v>34.367000580000003</v>
      </c>
      <c r="E234">
        <v>0.25242998999999999</v>
      </c>
      <c r="F234">
        <v>37.305999759999999</v>
      </c>
      <c r="G234">
        <v>0.93970001000000003</v>
      </c>
      <c r="H234">
        <v>32.715999600000004</v>
      </c>
      <c r="J234" s="2">
        <f>TREND(Calibration!$A$2:$A$4,Calibration!$B$2:$B$4,C234)</f>
        <v>387.46496752029134</v>
      </c>
      <c r="K234" s="2">
        <f>TREND(Calibration!$A$2:$A$4,Calibration!$C$2:$C$4,E234)</f>
        <v>459.680426279843</v>
      </c>
      <c r="L234" s="2">
        <f>TREND(Calibration!$A$2:$A$4,Calibration!$D$2:$D$4,G234)</f>
        <v>573.24732470812432</v>
      </c>
    </row>
    <row r="235" spans="1:12" x14ac:dyDescent="0.25">
      <c r="A235">
        <v>1162315</v>
      </c>
      <c r="B235">
        <v>15.15100002</v>
      </c>
      <c r="C235">
        <v>0.31145999000000002</v>
      </c>
      <c r="D235">
        <v>34.369998930000001</v>
      </c>
      <c r="E235">
        <v>0.25302999999999998</v>
      </c>
      <c r="F235">
        <v>37.284000399999996</v>
      </c>
      <c r="G235">
        <v>0.93540000999999995</v>
      </c>
      <c r="H235">
        <v>32.689998629999998</v>
      </c>
      <c r="J235" s="2">
        <f>TREND(Calibration!$A$2:$A$4,Calibration!$B$2:$B$4,C235)</f>
        <v>388.88603046962294</v>
      </c>
      <c r="K235" s="2">
        <f>TREND(Calibration!$A$2:$A$4,Calibration!$C$2:$C$4,E235)</f>
        <v>464.30555526934631</v>
      </c>
      <c r="L235" s="2">
        <f>TREND(Calibration!$A$2:$A$4,Calibration!$D$2:$D$4,G235)</f>
        <v>570.57578102333957</v>
      </c>
    </row>
    <row r="236" spans="1:12" x14ac:dyDescent="0.25">
      <c r="A236">
        <v>1167314</v>
      </c>
      <c r="B236">
        <v>15.22000027</v>
      </c>
      <c r="C236">
        <v>0.31211000999999999</v>
      </c>
      <c r="D236">
        <v>34.351001740000001</v>
      </c>
      <c r="E236">
        <v>0.25437999</v>
      </c>
      <c r="F236">
        <v>37.303001399999999</v>
      </c>
      <c r="G236">
        <v>0.92940003000000004</v>
      </c>
      <c r="H236">
        <v>32.724998470000003</v>
      </c>
      <c r="J236" s="2">
        <f>TREND(Calibration!$A$2:$A$4,Calibration!$B$2:$B$4,C236)</f>
        <v>391.77274361167247</v>
      </c>
      <c r="K236" s="2">
        <f>TREND(Calibration!$A$2:$A$4,Calibration!$C$2:$C$4,E236)</f>
        <v>474.71184497208424</v>
      </c>
      <c r="L236" s="2">
        <f>TREND(Calibration!$A$2:$A$4,Calibration!$D$2:$D$4,G236)</f>
        <v>566.84805807500595</v>
      </c>
    </row>
    <row r="237" spans="1:12" x14ac:dyDescent="0.25">
      <c r="A237">
        <v>1172314</v>
      </c>
      <c r="B237">
        <v>15.17399979</v>
      </c>
      <c r="C237">
        <v>0.308</v>
      </c>
      <c r="D237">
        <v>34.361000060000002</v>
      </c>
      <c r="E237">
        <v>0.25400001</v>
      </c>
      <c r="F237">
        <v>37.280998230000002</v>
      </c>
      <c r="G237">
        <v>0.92720002000000001</v>
      </c>
      <c r="H237">
        <v>32.695999149999999</v>
      </c>
      <c r="J237" s="2">
        <f>TREND(Calibration!$A$2:$A$4,Calibration!$B$2:$B$4,C237)</f>
        <v>373.52035156072679</v>
      </c>
      <c r="K237" s="2">
        <f>TREND(Calibration!$A$2:$A$4,Calibration!$C$2:$C$4,E237)</f>
        <v>471.78279960045461</v>
      </c>
      <c r="L237" s="2">
        <f>TREND(Calibration!$A$2:$A$4,Calibration!$D$2:$D$4,G237)</f>
        <v>565.48121555827026</v>
      </c>
    </row>
    <row r="238" spans="1:12" x14ac:dyDescent="0.25">
      <c r="A238">
        <v>1177326</v>
      </c>
      <c r="B238">
        <v>15.11900043</v>
      </c>
      <c r="C238">
        <v>0.30708000000000002</v>
      </c>
      <c r="D238">
        <v>34.369998930000001</v>
      </c>
      <c r="E238">
        <v>0.25373000000000001</v>
      </c>
      <c r="F238">
        <v>37.255001069999999</v>
      </c>
      <c r="G238">
        <v>0.91320002</v>
      </c>
      <c r="H238">
        <v>32.625999450000002</v>
      </c>
      <c r="J238" s="2">
        <f>TREND(Calibration!$A$2:$A$4,Calibration!$B$2:$B$4,C238)</f>
        <v>369.43466790378443</v>
      </c>
      <c r="K238" s="2">
        <f>TREND(Calibration!$A$2:$A$4,Calibration!$C$2:$C$4,E238)</f>
        <v>469.70144915886885</v>
      </c>
      <c r="L238" s="2">
        <f>TREND(Calibration!$A$2:$A$4,Calibration!$D$2:$D$4,G238)</f>
        <v>556.78316635199451</v>
      </c>
    </row>
    <row r="239" spans="1:12" x14ac:dyDescent="0.25">
      <c r="A239">
        <v>1182315</v>
      </c>
      <c r="B239">
        <v>15.041000370000001</v>
      </c>
      <c r="C239">
        <v>0.30757001</v>
      </c>
      <c r="D239">
        <v>34.361000060000002</v>
      </c>
      <c r="E239">
        <v>0.25367999000000002</v>
      </c>
      <c r="F239">
        <v>37.243000029999997</v>
      </c>
      <c r="G239">
        <v>0.92180002000000005</v>
      </c>
      <c r="H239">
        <v>32.594001769999998</v>
      </c>
      <c r="J239" s="2">
        <f>TREND(Calibration!$A$2:$A$4,Calibration!$B$2:$B$4,C239)</f>
        <v>371.61078295676089</v>
      </c>
      <c r="K239" s="2">
        <f>TREND(Calibration!$A$2:$A$4,Calibration!$C$2:$C$4,E239)</f>
        <v>469.31595108256192</v>
      </c>
      <c r="L239" s="2">
        <f>TREND(Calibration!$A$2:$A$4,Calibration!$D$2:$D$4,G239)</f>
        <v>562.12625372156401</v>
      </c>
    </row>
    <row r="240" spans="1:12" x14ac:dyDescent="0.25">
      <c r="A240">
        <v>1187315</v>
      </c>
      <c r="B240">
        <v>15.053999900000001</v>
      </c>
      <c r="C240">
        <v>0.30983999000000001</v>
      </c>
      <c r="D240">
        <v>34.341999049999998</v>
      </c>
      <c r="E240">
        <v>0.25426999</v>
      </c>
      <c r="F240">
        <v>37.268001560000002</v>
      </c>
      <c r="G240">
        <v>0.92779999999999996</v>
      </c>
      <c r="H240">
        <v>32.706001280000002</v>
      </c>
      <c r="J240" s="2">
        <f>TREND(Calibration!$A$2:$A$4,Calibration!$B$2:$B$4,C240)</f>
        <v>381.69167446500683</v>
      </c>
      <c r="K240" s="2">
        <f>TREND(Calibration!$A$2:$A$4,Calibration!$C$2:$C$4,E240)</f>
        <v>473.86391878944505</v>
      </c>
      <c r="L240" s="2">
        <f>TREND(Calibration!$A$2:$A$4,Calibration!$D$2:$D$4,G240)</f>
        <v>565.85397666989752</v>
      </c>
    </row>
    <row r="241" spans="1:12" x14ac:dyDescent="0.25">
      <c r="A241">
        <v>1192314</v>
      </c>
      <c r="B241">
        <v>14.993000029999999</v>
      </c>
      <c r="C241">
        <v>0.30886998999999998</v>
      </c>
      <c r="D241">
        <v>34.34500122</v>
      </c>
      <c r="E241">
        <v>0.25556999000000002</v>
      </c>
      <c r="F241">
        <v>37.292999270000003</v>
      </c>
      <c r="G241">
        <v>0.94129996999999999</v>
      </c>
      <c r="H241">
        <v>32.744998930000001</v>
      </c>
      <c r="J241" s="2">
        <f>TREND(Calibration!$A$2:$A$4,Calibration!$B$2:$B$4,C241)</f>
        <v>377.3839427832304</v>
      </c>
      <c r="K241" s="2">
        <f>TREND(Calibration!$A$2:$A$4,Calibration!$C$2:$C$4,E241)</f>
        <v>483.88486458427246</v>
      </c>
      <c r="L241" s="2">
        <f>TREND(Calibration!$A$2:$A$4,Calibration!$D$2:$D$4,G241)</f>
        <v>574.24136262298657</v>
      </c>
    </row>
    <row r="242" spans="1:12" x14ac:dyDescent="0.25">
      <c r="A242">
        <v>1197323</v>
      </c>
      <c r="B242">
        <v>14.934000019999999</v>
      </c>
      <c r="C242">
        <v>0.30897998999999998</v>
      </c>
      <c r="D242">
        <v>34.369998930000001</v>
      </c>
      <c r="E242">
        <v>0.25600001</v>
      </c>
      <c r="F242">
        <v>37.251998899999997</v>
      </c>
      <c r="G242">
        <v>0.92079997000000002</v>
      </c>
      <c r="H242">
        <v>32.671001429999997</v>
      </c>
      <c r="J242" s="2">
        <f>TREND(Calibration!$A$2:$A$4,Calibration!$B$2:$B$4,C242)</f>
        <v>377.8724484378647</v>
      </c>
      <c r="K242" s="2">
        <f>TREND(Calibration!$A$2:$A$4,Calibration!$C$2:$C$4,E242)</f>
        <v>487.19963928480456</v>
      </c>
      <c r="L242" s="2">
        <f>TREND(Calibration!$A$2:$A$4,Calibration!$D$2:$D$4,G242)</f>
        <v>561.50493342808284</v>
      </c>
    </row>
    <row r="243" spans="1:12" x14ac:dyDescent="0.25">
      <c r="A243">
        <v>1202316</v>
      </c>
      <c r="B243">
        <v>14.998999599999999</v>
      </c>
      <c r="C243">
        <v>0.30421999</v>
      </c>
      <c r="D243">
        <v>34.361000060000002</v>
      </c>
      <c r="E243">
        <v>0.25595000000000001</v>
      </c>
      <c r="F243">
        <v>37.262001040000001</v>
      </c>
      <c r="G243">
        <v>0.93640000000000001</v>
      </c>
      <c r="H243">
        <v>32.737998959999999</v>
      </c>
      <c r="J243" s="2">
        <f>TREND(Calibration!$A$2:$A$4,Calibration!$B$2:$B$4,C243)</f>
        <v>356.73347647368428</v>
      </c>
      <c r="K243" s="2">
        <f>TREND(Calibration!$A$2:$A$4,Calibration!$C$2:$C$4,E243)</f>
        <v>486.8141412084974</v>
      </c>
      <c r="L243" s="2">
        <f>TREND(Calibration!$A$2:$A$4,Calibration!$D$2:$D$4,G243)</f>
        <v>571.19706403946702</v>
      </c>
    </row>
    <row r="244" spans="1:12" x14ac:dyDescent="0.25">
      <c r="A244">
        <v>1207317</v>
      </c>
      <c r="B244">
        <v>15.07699966</v>
      </c>
      <c r="C244">
        <v>0.30871000999999998</v>
      </c>
      <c r="D244">
        <v>34.358001710000003</v>
      </c>
      <c r="E244">
        <v>0.25567999000000002</v>
      </c>
      <c r="F244">
        <v>37.286998750000002</v>
      </c>
      <c r="G244">
        <v>0.93699997999999995</v>
      </c>
      <c r="H244">
        <v>32.72900009</v>
      </c>
      <c r="J244" s="2">
        <f>TREND(Calibration!$A$2:$A$4,Calibration!$B$2:$B$4,C244)</f>
        <v>376.6734779229721</v>
      </c>
      <c r="K244" s="2">
        <f>TREND(Calibration!$A$2:$A$4,Calibration!$C$2:$C$4,E244)</f>
        <v>484.73279076691188</v>
      </c>
      <c r="L244" s="2">
        <f>TREND(Calibration!$A$2:$A$4,Calibration!$D$2:$D$4,G244)</f>
        <v>571.56982515109416</v>
      </c>
    </row>
    <row r="245" spans="1:12" x14ac:dyDescent="0.25">
      <c r="A245">
        <v>1212315</v>
      </c>
      <c r="B245">
        <v>15.15100002</v>
      </c>
      <c r="C245">
        <v>0.30713998999999997</v>
      </c>
      <c r="D245">
        <v>34.347999569999999</v>
      </c>
      <c r="E245">
        <v>0.25540998999999998</v>
      </c>
      <c r="F245">
        <v>37.303001399999999</v>
      </c>
      <c r="G245">
        <v>0.94400001</v>
      </c>
      <c r="H245">
        <v>32.671001429999997</v>
      </c>
      <c r="J245" s="2">
        <f>TREND(Calibration!$A$2:$A$4,Calibration!$B$2:$B$4,C245)</f>
        <v>369.70108112397975</v>
      </c>
      <c r="K245" s="2">
        <f>TREND(Calibration!$A$2:$A$4,Calibration!$C$2:$C$4,E245)</f>
        <v>482.6515174095241</v>
      </c>
      <c r="L245" s="2">
        <f>TREND(Calibration!$A$2:$A$4,Calibration!$D$2:$D$4,G245)</f>
        <v>575.91886839290896</v>
      </c>
    </row>
    <row r="246" spans="1:12" x14ac:dyDescent="0.25">
      <c r="A246">
        <v>1217315</v>
      </c>
      <c r="B246">
        <v>15.20199966</v>
      </c>
      <c r="C246">
        <v>0.30583999000000001</v>
      </c>
      <c r="D246">
        <v>34.384998320000001</v>
      </c>
      <c r="E246">
        <v>0.25514000999999997</v>
      </c>
      <c r="F246">
        <v>37.304000850000001</v>
      </c>
      <c r="G246">
        <v>0.93320000000000003</v>
      </c>
      <c r="H246">
        <v>32.687000269999999</v>
      </c>
      <c r="J246" s="2">
        <f>TREND(Calibration!$A$2:$A$4,Calibration!$B$2:$B$4,C246)</f>
        <v>363.92783247830039</v>
      </c>
      <c r="K246" s="2">
        <f>TREND(Calibration!$A$2:$A$4,Calibration!$C$2:$C$4,E246)</f>
        <v>480.57039822053389</v>
      </c>
      <c r="L246" s="2">
        <f>TREND(Calibration!$A$2:$A$4,Calibration!$D$2:$D$4,G246)</f>
        <v>569.20893850660389</v>
      </c>
    </row>
    <row r="247" spans="1:12" x14ac:dyDescent="0.25">
      <c r="A247">
        <v>1222315</v>
      </c>
      <c r="B247">
        <v>15.210000040000001</v>
      </c>
      <c r="C247">
        <v>0.30562001</v>
      </c>
      <c r="D247">
        <v>34.391998289999997</v>
      </c>
      <c r="E247">
        <v>0.25464999999999999</v>
      </c>
      <c r="F247">
        <v>37.304000850000001</v>
      </c>
      <c r="G247">
        <v>0.94129996999999999</v>
      </c>
      <c r="H247">
        <v>32.700000760000002</v>
      </c>
      <c r="J247" s="2">
        <f>TREND(Calibration!$A$2:$A$4,Calibration!$B$2:$B$4,C247)</f>
        <v>362.95090998824139</v>
      </c>
      <c r="K247" s="2">
        <f>TREND(Calibration!$A$2:$A$4,Calibration!$C$2:$C$4,E247)</f>
        <v>476.79319541366976</v>
      </c>
      <c r="L247" s="2">
        <f>TREND(Calibration!$A$2:$A$4,Calibration!$D$2:$D$4,G247)</f>
        <v>574.24136262298657</v>
      </c>
    </row>
    <row r="248" spans="1:12" x14ac:dyDescent="0.25">
      <c r="A248">
        <v>1227315</v>
      </c>
      <c r="B248">
        <v>15.17199993</v>
      </c>
      <c r="C248">
        <v>0.31280999999999998</v>
      </c>
      <c r="D248">
        <v>34.355998990000003</v>
      </c>
      <c r="E248">
        <v>0.25400001</v>
      </c>
      <c r="F248">
        <v>37.287998199999997</v>
      </c>
      <c r="G248">
        <v>0.93430000999999996</v>
      </c>
      <c r="H248">
        <v>32.631999970000003</v>
      </c>
      <c r="J248" s="2">
        <f>TREND(Calibration!$A$2:$A$4,Calibration!$B$2:$B$4,C248)</f>
        <v>394.88137154974106</v>
      </c>
      <c r="K248" s="2">
        <f>TREND(Calibration!$A$2:$A$4,Calibration!$C$2:$C$4,E248)</f>
        <v>471.78279960045461</v>
      </c>
      <c r="L248" s="2">
        <f>TREND(Calibration!$A$2:$A$4,Calibration!$D$2:$D$4,G248)</f>
        <v>569.89236287141784</v>
      </c>
    </row>
    <row r="249" spans="1:12" x14ac:dyDescent="0.25">
      <c r="A249">
        <v>1232314</v>
      </c>
      <c r="B249">
        <v>15.08699989</v>
      </c>
      <c r="C249">
        <v>0.30676001000000003</v>
      </c>
      <c r="D249">
        <v>34.363998410000001</v>
      </c>
      <c r="E249">
        <v>0.25341001000000002</v>
      </c>
      <c r="F249">
        <v>37.238998410000001</v>
      </c>
      <c r="G249">
        <v>0.93210000000000004</v>
      </c>
      <c r="H249">
        <v>32.616001130000001</v>
      </c>
      <c r="J249" s="2">
        <f>TREND(Calibration!$A$2:$A$4,Calibration!$B$2:$B$4,C249)</f>
        <v>368.01360495445283</v>
      </c>
      <c r="K249" s="2">
        <f>TREND(Calibration!$A$2:$A$4,Calibration!$C$2:$C$4,E249)</f>
        <v>467.23483189357148</v>
      </c>
      <c r="L249" s="2">
        <f>TREND(Calibration!$A$2:$A$4,Calibration!$D$2:$D$4,G249)</f>
        <v>568.52552035468227</v>
      </c>
    </row>
    <row r="250" spans="1:12" x14ac:dyDescent="0.25">
      <c r="A250">
        <v>1237315</v>
      </c>
      <c r="B250">
        <v>15.03800011</v>
      </c>
      <c r="C250">
        <v>0.30583999000000001</v>
      </c>
      <c r="D250">
        <v>34.382999419999997</v>
      </c>
      <c r="E250">
        <v>0.25302999999999998</v>
      </c>
      <c r="F250">
        <v>37.257999419999997</v>
      </c>
      <c r="G250">
        <v>0.93589997000000003</v>
      </c>
      <c r="H250">
        <v>32.618999479999999</v>
      </c>
      <c r="J250" s="2">
        <f>TREND(Calibration!$A$2:$A$4,Calibration!$B$2:$B$4,C250)</f>
        <v>363.92783247830039</v>
      </c>
      <c r="K250" s="2">
        <f>TREND(Calibration!$A$2:$A$4,Calibration!$C$2:$C$4,E250)</f>
        <v>464.30555526934631</v>
      </c>
      <c r="L250" s="2">
        <f>TREND(Calibration!$A$2:$A$4,Calibration!$D$2:$D$4,G250)</f>
        <v>570.88640078628021</v>
      </c>
    </row>
    <row r="251" spans="1:12" x14ac:dyDescent="0.25">
      <c r="A251">
        <v>1242315</v>
      </c>
      <c r="B251">
        <v>14.993000029999999</v>
      </c>
      <c r="C251">
        <v>0.30616999</v>
      </c>
      <c r="D251">
        <v>34.358001710000003</v>
      </c>
      <c r="E251">
        <v>0.25238000999999999</v>
      </c>
      <c r="F251">
        <v>37.243000029999997</v>
      </c>
      <c r="G251">
        <v>0.93320000000000003</v>
      </c>
      <c r="H251">
        <v>32.599998470000003</v>
      </c>
      <c r="J251" s="2">
        <f>TREND(Calibration!$A$2:$A$4,Calibration!$B$2:$B$4,C251)</f>
        <v>365.39334944220354</v>
      </c>
      <c r="K251" s="2">
        <f>TREND(Calibration!$A$2:$A$4,Calibration!$C$2:$C$4,E251)</f>
        <v>459.29515945613093</v>
      </c>
      <c r="L251" s="2">
        <f>TREND(Calibration!$A$2:$A$4,Calibration!$D$2:$D$4,G251)</f>
        <v>569.20893850660389</v>
      </c>
    </row>
    <row r="252" spans="1:12" x14ac:dyDescent="0.25">
      <c r="A252">
        <v>1247372</v>
      </c>
      <c r="B252">
        <v>14.98600006</v>
      </c>
      <c r="C252">
        <v>0.30605999</v>
      </c>
      <c r="D252">
        <v>34.321998600000001</v>
      </c>
      <c r="E252">
        <v>0.25178999000000002</v>
      </c>
      <c r="F252">
        <v>37.255001069999999</v>
      </c>
      <c r="G252">
        <v>0.94400001</v>
      </c>
      <c r="H252">
        <v>32.680000309999997</v>
      </c>
      <c r="J252" s="2">
        <f>TREND(Calibration!$A$2:$A$4,Calibration!$B$2:$B$4,C252)</f>
        <v>364.90484378756923</v>
      </c>
      <c r="K252" s="2">
        <f>TREND(Calibration!$A$2:$A$4,Calibration!$C$2:$C$4,E252)</f>
        <v>454.74703758085116</v>
      </c>
      <c r="L252" s="2">
        <f>TREND(Calibration!$A$2:$A$4,Calibration!$D$2:$D$4,G252)</f>
        <v>575.91886839290896</v>
      </c>
    </row>
    <row r="253" spans="1:12" x14ac:dyDescent="0.25">
      <c r="A253">
        <v>1252315</v>
      </c>
      <c r="B253">
        <v>14.9829998</v>
      </c>
      <c r="C253">
        <v>0.30789</v>
      </c>
      <c r="D253">
        <v>34.328998570000003</v>
      </c>
      <c r="E253">
        <v>0.25178999000000002</v>
      </c>
      <c r="F253">
        <v>37.284000399999996</v>
      </c>
      <c r="G253">
        <v>0.94179999999999997</v>
      </c>
      <c r="H253">
        <v>32.700000760000002</v>
      </c>
      <c r="J253" s="2">
        <f>TREND(Calibration!$A$2:$A$4,Calibration!$B$2:$B$4,C253)</f>
        <v>373.03184590609226</v>
      </c>
      <c r="K253" s="2">
        <f>TREND(Calibration!$A$2:$A$4,Calibration!$C$2:$C$4,E253)</f>
        <v>454.74703758085116</v>
      </c>
      <c r="L253" s="2">
        <f>TREND(Calibration!$A$2:$A$4,Calibration!$D$2:$D$4,G253)</f>
        <v>574.55202587617327</v>
      </c>
    </row>
    <row r="254" spans="1:12" x14ac:dyDescent="0.25">
      <c r="A254">
        <v>1257315</v>
      </c>
      <c r="B254">
        <v>15.00199986</v>
      </c>
      <c r="C254">
        <v>0.30730000000000002</v>
      </c>
      <c r="D254">
        <v>34.386001589999999</v>
      </c>
      <c r="E254">
        <v>0.25145999000000002</v>
      </c>
      <c r="F254">
        <v>37.262001040000001</v>
      </c>
      <c r="G254">
        <v>0.93699997999999995</v>
      </c>
      <c r="H254">
        <v>32.623001100000003</v>
      </c>
      <c r="J254" s="2">
        <f>TREND(Calibration!$A$2:$A$4,Calibration!$B$2:$B$4,C254)</f>
        <v>370.41167921305328</v>
      </c>
      <c r="K254" s="2">
        <f>TREND(Calibration!$A$2:$A$4,Calibration!$C$2:$C$4,E254)</f>
        <v>452.20325903293337</v>
      </c>
      <c r="L254" s="2">
        <f>TREND(Calibration!$A$2:$A$4,Calibration!$D$2:$D$4,G254)</f>
        <v>571.56982515109416</v>
      </c>
    </row>
    <row r="255" spans="1:12" x14ac:dyDescent="0.25">
      <c r="A255">
        <v>1262315</v>
      </c>
      <c r="B255">
        <v>15.06999969</v>
      </c>
      <c r="C255">
        <v>0.30676001000000003</v>
      </c>
      <c r="D255">
        <v>34.380001069999999</v>
      </c>
      <c r="E255">
        <v>0.25113999999999997</v>
      </c>
      <c r="F255">
        <v>37.243000029999997</v>
      </c>
      <c r="G255">
        <v>0.94179999999999997</v>
      </c>
      <c r="H255">
        <v>32.634998320000001</v>
      </c>
      <c r="J255" s="2">
        <f>TREND(Calibration!$A$2:$A$4,Calibration!$B$2:$B$4,C255)</f>
        <v>368.01360495445283</v>
      </c>
      <c r="K255" s="2">
        <f>TREND(Calibration!$A$2:$A$4,Calibration!$C$2:$C$4,E255)</f>
        <v>449.73664176763555</v>
      </c>
      <c r="L255" s="2">
        <f>TREND(Calibration!$A$2:$A$4,Calibration!$D$2:$D$4,G255)</f>
        <v>574.55202587617327</v>
      </c>
    </row>
    <row r="256" spans="1:12" x14ac:dyDescent="0.25">
      <c r="A256">
        <v>1267314</v>
      </c>
      <c r="B256">
        <v>15.15100002</v>
      </c>
      <c r="C256">
        <v>0.30702998999999997</v>
      </c>
      <c r="D256">
        <v>34.38999939</v>
      </c>
      <c r="E256">
        <v>0.25119001000000002</v>
      </c>
      <c r="F256">
        <v>37.251998899999997</v>
      </c>
      <c r="G256">
        <v>0.94129996999999999</v>
      </c>
      <c r="H256">
        <v>32.618999479999999</v>
      </c>
      <c r="J256" s="2">
        <f>TREND(Calibration!$A$2:$A$4,Calibration!$B$2:$B$4,C256)</f>
        <v>369.21257546934544</v>
      </c>
      <c r="K256" s="2">
        <f>TREND(Calibration!$A$2:$A$4,Calibration!$C$2:$C$4,E256)</f>
        <v>450.12213984394293</v>
      </c>
      <c r="L256" s="2">
        <f>TREND(Calibration!$A$2:$A$4,Calibration!$D$2:$D$4,G256)</f>
        <v>574.24136262298657</v>
      </c>
    </row>
    <row r="257" spans="1:12" x14ac:dyDescent="0.25">
      <c r="A257">
        <v>1272315</v>
      </c>
      <c r="B257">
        <v>15.16300011</v>
      </c>
      <c r="C257">
        <v>0.30768001</v>
      </c>
      <c r="D257">
        <v>34.388000490000003</v>
      </c>
      <c r="E257">
        <v>0.25119001000000002</v>
      </c>
      <c r="F257">
        <v>37.25</v>
      </c>
      <c r="G257">
        <v>0.94179999999999997</v>
      </c>
      <c r="H257">
        <v>32.625999450000002</v>
      </c>
      <c r="J257" s="2">
        <f>TREND(Calibration!$A$2:$A$4,Calibration!$B$2:$B$4,C257)</f>
        <v>372.0992886113952</v>
      </c>
      <c r="K257" s="2">
        <f>TREND(Calibration!$A$2:$A$4,Calibration!$C$2:$C$4,E257)</f>
        <v>450.12213984394293</v>
      </c>
      <c r="L257" s="2">
        <f>TREND(Calibration!$A$2:$A$4,Calibration!$D$2:$D$4,G257)</f>
        <v>574.55202587617327</v>
      </c>
    </row>
    <row r="258" spans="1:12" x14ac:dyDescent="0.25">
      <c r="A258">
        <v>1277336</v>
      </c>
      <c r="B258">
        <v>15.130000109999999</v>
      </c>
      <c r="C258">
        <v>0.30853998999999999</v>
      </c>
      <c r="D258">
        <v>34.377998349999999</v>
      </c>
      <c r="E258">
        <v>0.25049000999999999</v>
      </c>
      <c r="F258">
        <v>37.215000150000002</v>
      </c>
      <c r="G258">
        <v>0.9375</v>
      </c>
      <c r="H258">
        <v>32.683998109999997</v>
      </c>
      <c r="J258" s="2">
        <f>TREND(Calibration!$A$2:$A$4,Calibration!$B$2:$B$4,C258)</f>
        <v>375.91842581932701</v>
      </c>
      <c r="K258" s="2">
        <f>TREND(Calibration!$A$2:$A$4,Calibration!$C$2:$C$4,E258)</f>
        <v>444.72624595442039</v>
      </c>
      <c r="L258" s="2">
        <f>TREND(Calibration!$A$2:$A$4,Calibration!$D$2:$D$4,G258)</f>
        <v>571.88048219138864</v>
      </c>
    </row>
    <row r="259" spans="1:12" x14ac:dyDescent="0.25">
      <c r="A259">
        <v>1282315</v>
      </c>
      <c r="B259">
        <v>15.06700039</v>
      </c>
      <c r="C259">
        <v>0.30541000000000001</v>
      </c>
      <c r="D259">
        <v>34.363998410000001</v>
      </c>
      <c r="E259">
        <v>0.25080999999999998</v>
      </c>
      <c r="F259">
        <v>37.255001069999999</v>
      </c>
      <c r="G259">
        <v>0.94289999999999996</v>
      </c>
      <c r="H259">
        <v>32.625999450000002</v>
      </c>
      <c r="J259" s="2">
        <f>TREND(Calibration!$A$2:$A$4,Calibration!$B$2:$B$4,C259)</f>
        <v>362.01826387433448</v>
      </c>
      <c r="K259" s="2">
        <f>TREND(Calibration!$A$2:$A$4,Calibration!$C$2:$C$4,E259)</f>
        <v>447.19286321971776</v>
      </c>
      <c r="L259" s="2">
        <f>TREND(Calibration!$A$2:$A$4,Calibration!$D$2:$D$4,G259)</f>
        <v>575.235444028095</v>
      </c>
    </row>
    <row r="260" spans="1:12" x14ac:dyDescent="0.25">
      <c r="A260">
        <v>1287315</v>
      </c>
      <c r="B260">
        <v>15.022000309999999</v>
      </c>
      <c r="C260">
        <v>0.30730000000000002</v>
      </c>
      <c r="D260">
        <v>34.334999080000003</v>
      </c>
      <c r="E260">
        <v>0.25086998999999999</v>
      </c>
      <c r="F260">
        <v>37.245998380000003</v>
      </c>
      <c r="G260">
        <v>0.94889997999999998</v>
      </c>
      <c r="H260">
        <v>32.618999479999999</v>
      </c>
      <c r="J260" s="2">
        <f>TREND(Calibration!$A$2:$A$4,Calibration!$B$2:$B$4,C260)</f>
        <v>370.41167921305328</v>
      </c>
      <c r="K260" s="2">
        <f>TREND(Calibration!$A$2:$A$4,Calibration!$C$2:$C$4,E260)</f>
        <v>447.65529132605002</v>
      </c>
      <c r="L260" s="2">
        <f>TREND(Calibration!$A$2:$A$4,Calibration!$D$2:$D$4,G260)</f>
        <v>578.96316697642862</v>
      </c>
    </row>
    <row r="261" spans="1:12" x14ac:dyDescent="0.25">
      <c r="A261">
        <v>1292315</v>
      </c>
      <c r="B261">
        <v>14.960000040000001</v>
      </c>
      <c r="C261">
        <v>0.30676001000000003</v>
      </c>
      <c r="D261">
        <v>34.334999080000003</v>
      </c>
      <c r="E261">
        <v>0.25086998999999999</v>
      </c>
      <c r="F261">
        <v>37.257999419999997</v>
      </c>
      <c r="G261">
        <v>0.94510000999999999</v>
      </c>
      <c r="H261">
        <v>32.629001619999997</v>
      </c>
      <c r="J261" s="2">
        <f>TREND(Calibration!$A$2:$A$4,Calibration!$B$2:$B$4,C261)</f>
        <v>368.01360495445283</v>
      </c>
      <c r="K261" s="2">
        <f>TREND(Calibration!$A$2:$A$4,Calibration!$C$2:$C$4,E261)</f>
        <v>447.65529132605002</v>
      </c>
      <c r="L261" s="2">
        <f>TREND(Calibration!$A$2:$A$4,Calibration!$D$2:$D$4,G261)</f>
        <v>576.60228654483058</v>
      </c>
    </row>
    <row r="262" spans="1:12" x14ac:dyDescent="0.25">
      <c r="A262">
        <v>1297315</v>
      </c>
      <c r="B262">
        <v>14.92099953</v>
      </c>
      <c r="C262">
        <v>0.30713998999999997</v>
      </c>
      <c r="D262">
        <v>34.363998410000001</v>
      </c>
      <c r="E262">
        <v>0.25086998999999999</v>
      </c>
      <c r="F262">
        <v>37.262001040000001</v>
      </c>
      <c r="G262">
        <v>0.94940000999999996</v>
      </c>
      <c r="H262">
        <v>32.623001100000003</v>
      </c>
      <c r="J262" s="2">
        <f>TREND(Calibration!$A$2:$A$4,Calibration!$B$2:$B$4,C262)</f>
        <v>369.70108112397975</v>
      </c>
      <c r="K262" s="2">
        <f>TREND(Calibration!$A$2:$A$4,Calibration!$C$2:$C$4,E262)</f>
        <v>447.65529132605002</v>
      </c>
      <c r="L262" s="2">
        <f>TREND(Calibration!$A$2:$A$4,Calibration!$D$2:$D$4,G262)</f>
        <v>579.27383022961533</v>
      </c>
    </row>
    <row r="263" spans="1:12" x14ac:dyDescent="0.25">
      <c r="A263">
        <v>1302314</v>
      </c>
      <c r="B263">
        <v>14.98600006</v>
      </c>
      <c r="C263">
        <v>0.30519000000000002</v>
      </c>
      <c r="D263">
        <v>34.363998410000001</v>
      </c>
      <c r="E263">
        <v>0.25080999999999998</v>
      </c>
      <c r="F263">
        <v>37.238998410000001</v>
      </c>
      <c r="G263">
        <v>0.94400001</v>
      </c>
      <c r="H263">
        <v>32.583999630000001</v>
      </c>
      <c r="J263" s="2">
        <f>TREND(Calibration!$A$2:$A$4,Calibration!$B$2:$B$4,C263)</f>
        <v>361.04125256506563</v>
      </c>
      <c r="K263" s="2">
        <f>TREND(Calibration!$A$2:$A$4,Calibration!$C$2:$C$4,E263)</f>
        <v>447.19286321971776</v>
      </c>
      <c r="L263" s="2">
        <f>TREND(Calibration!$A$2:$A$4,Calibration!$D$2:$D$4,G263)</f>
        <v>575.91886839290896</v>
      </c>
    </row>
    <row r="264" spans="1:12" x14ac:dyDescent="0.25">
      <c r="A264">
        <v>1307315</v>
      </c>
      <c r="B264">
        <v>15.06700039</v>
      </c>
      <c r="C264">
        <v>0.30616999</v>
      </c>
      <c r="D264">
        <v>34.325000760000002</v>
      </c>
      <c r="E264">
        <v>0.25113999999999997</v>
      </c>
      <c r="F264">
        <v>37.26499939</v>
      </c>
      <c r="G264">
        <v>0.94510000999999999</v>
      </c>
      <c r="H264">
        <v>32.641998289999997</v>
      </c>
      <c r="J264" s="2">
        <f>TREND(Calibration!$A$2:$A$4,Calibration!$B$2:$B$4,C264)</f>
        <v>365.39334944220354</v>
      </c>
      <c r="K264" s="2">
        <f>TREND(Calibration!$A$2:$A$4,Calibration!$C$2:$C$4,E264)</f>
        <v>449.73664176763555</v>
      </c>
      <c r="L264" s="2">
        <f>TREND(Calibration!$A$2:$A$4,Calibration!$D$2:$D$4,G264)</f>
        <v>576.60228654483058</v>
      </c>
    </row>
    <row r="265" spans="1:12" x14ac:dyDescent="0.25">
      <c r="A265">
        <v>1312314</v>
      </c>
      <c r="B265">
        <v>15.1590004</v>
      </c>
      <c r="C265">
        <v>0.30805999000000001</v>
      </c>
      <c r="D265">
        <v>34.353000639999998</v>
      </c>
      <c r="E265">
        <v>0.25141001000000002</v>
      </c>
      <c r="F265">
        <v>37.256000520000001</v>
      </c>
      <c r="G265">
        <v>0.94889997999999998</v>
      </c>
      <c r="H265">
        <v>32.625999450000002</v>
      </c>
      <c r="J265" s="2">
        <f>TREND(Calibration!$A$2:$A$4,Calibration!$B$2:$B$4,C265)</f>
        <v>373.78676478092234</v>
      </c>
      <c r="K265" s="2">
        <f>TREND(Calibration!$A$2:$A$4,Calibration!$C$2:$C$4,E265)</f>
        <v>451.81799220922153</v>
      </c>
      <c r="L265" s="2">
        <f>TREND(Calibration!$A$2:$A$4,Calibration!$D$2:$D$4,G265)</f>
        <v>578.96316697642862</v>
      </c>
    </row>
    <row r="266" spans="1:12" x14ac:dyDescent="0.25">
      <c r="A266">
        <v>1317314</v>
      </c>
      <c r="B266">
        <v>15.18500042</v>
      </c>
      <c r="C266">
        <v>0.30588999</v>
      </c>
      <c r="D266">
        <v>34.348999020000001</v>
      </c>
      <c r="E266">
        <v>0.25113999999999997</v>
      </c>
      <c r="F266">
        <v>37.280998230000002</v>
      </c>
      <c r="G266">
        <v>0.94720000000000004</v>
      </c>
      <c r="H266">
        <v>32.634998320000001</v>
      </c>
      <c r="J266" s="2">
        <f>TREND(Calibration!$A$2:$A$4,Calibration!$B$2:$B$4,C266)</f>
        <v>364.14988050313423</v>
      </c>
      <c r="K266" s="2">
        <f>TREND(Calibration!$A$2:$A$4,Calibration!$C$2:$C$4,E266)</f>
        <v>449.73664176763555</v>
      </c>
      <c r="L266" s="2">
        <f>TREND(Calibration!$A$2:$A$4,Calibration!$D$2:$D$4,G266)</f>
        <v>577.90698771287975</v>
      </c>
    </row>
    <row r="267" spans="1:12" x14ac:dyDescent="0.25">
      <c r="A267">
        <v>1322314</v>
      </c>
      <c r="B267">
        <v>15.19499969</v>
      </c>
      <c r="C267">
        <v>0.30292001000000002</v>
      </c>
      <c r="D267">
        <v>34.353000639999998</v>
      </c>
      <c r="E267">
        <v>0.25113999999999997</v>
      </c>
      <c r="F267">
        <v>37.280998230000002</v>
      </c>
      <c r="G267">
        <v>0.95209997999999996</v>
      </c>
      <c r="H267">
        <v>32.700000760000002</v>
      </c>
      <c r="J267" s="2">
        <f>TREND(Calibration!$A$2:$A$4,Calibration!$B$2:$B$4,C267)</f>
        <v>350.96031664721477</v>
      </c>
      <c r="K267" s="2">
        <f>TREND(Calibration!$A$2:$A$4,Calibration!$C$2:$C$4,E267)</f>
        <v>449.73664176763555</v>
      </c>
      <c r="L267" s="2">
        <f>TREND(Calibration!$A$2:$A$4,Calibration!$D$2:$D$4,G267)</f>
        <v>580.95129250929165</v>
      </c>
    </row>
    <row r="268" spans="1:12" x14ac:dyDescent="0.25">
      <c r="A268">
        <v>1327315</v>
      </c>
      <c r="B268">
        <v>15.10400009</v>
      </c>
      <c r="C268">
        <v>0.30891999999999997</v>
      </c>
      <c r="D268">
        <v>34.390998840000002</v>
      </c>
      <c r="E268">
        <v>0.25124999999999997</v>
      </c>
      <c r="F268">
        <v>37.240001679999999</v>
      </c>
      <c r="G268">
        <v>0.94450003000000005</v>
      </c>
      <c r="H268">
        <v>32.708999630000001</v>
      </c>
      <c r="J268" s="2">
        <f>TREND(Calibration!$A$2:$A$4,Calibration!$B$2:$B$4,C268)</f>
        <v>377.60603521766916</v>
      </c>
      <c r="K268" s="2">
        <f>TREND(Calibration!$A$2:$A$4,Calibration!$C$2:$C$4,E268)</f>
        <v>450.58456795027473</v>
      </c>
      <c r="L268" s="2">
        <f>TREND(Calibration!$A$2:$A$4,Calibration!$D$2:$D$4,G268)</f>
        <v>576.22952543320343</v>
      </c>
    </row>
    <row r="269" spans="1:12" x14ac:dyDescent="0.25">
      <c r="A269">
        <v>1332315</v>
      </c>
      <c r="B269">
        <v>15.079999920000001</v>
      </c>
      <c r="C269">
        <v>0.30864998999999999</v>
      </c>
      <c r="D269">
        <v>34.325000760000002</v>
      </c>
      <c r="E269">
        <v>0.25119001000000002</v>
      </c>
      <c r="F269">
        <v>37.273998259999999</v>
      </c>
      <c r="G269">
        <v>0.94349998000000002</v>
      </c>
      <c r="H269">
        <v>32.715999600000004</v>
      </c>
      <c r="J269" s="2">
        <f>TREND(Calibration!$A$2:$A$4,Calibration!$B$2:$B$4,C269)</f>
        <v>376.40693147396155</v>
      </c>
      <c r="K269" s="2">
        <f>TREND(Calibration!$A$2:$A$4,Calibration!$C$2:$C$4,E269)</f>
        <v>450.12213984394293</v>
      </c>
      <c r="L269" s="2">
        <f>TREND(Calibration!$A$2:$A$4,Calibration!$D$2:$D$4,G269)</f>
        <v>575.60820513972226</v>
      </c>
    </row>
    <row r="270" spans="1:12" x14ac:dyDescent="0.25">
      <c r="A270">
        <v>1337315</v>
      </c>
      <c r="B270">
        <v>15.027999879999999</v>
      </c>
      <c r="C270">
        <v>0.30735001000000001</v>
      </c>
      <c r="D270">
        <v>34.382999419999997</v>
      </c>
      <c r="E270">
        <v>0.25113999999999997</v>
      </c>
      <c r="F270">
        <v>37.26499939</v>
      </c>
      <c r="G270">
        <v>0.94129996999999999</v>
      </c>
      <c r="H270">
        <v>32.715999600000004</v>
      </c>
      <c r="J270" s="2">
        <f>TREND(Calibration!$A$2:$A$4,Calibration!$B$2:$B$4,C270)</f>
        <v>370.63377164749204</v>
      </c>
      <c r="K270" s="2">
        <f>TREND(Calibration!$A$2:$A$4,Calibration!$C$2:$C$4,E270)</f>
        <v>449.73664176763555</v>
      </c>
      <c r="L270" s="2">
        <f>TREND(Calibration!$A$2:$A$4,Calibration!$D$2:$D$4,G270)</f>
        <v>574.24136262298657</v>
      </c>
    </row>
    <row r="271" spans="1:12" x14ac:dyDescent="0.25">
      <c r="A271">
        <v>1342314</v>
      </c>
      <c r="B271">
        <v>15.01200008</v>
      </c>
      <c r="C271">
        <v>0.30832999999999999</v>
      </c>
      <c r="D271">
        <v>34.34500122</v>
      </c>
      <c r="E271">
        <v>0.25080999999999998</v>
      </c>
      <c r="F271">
        <v>37.243000029999997</v>
      </c>
      <c r="G271">
        <v>0.93809998000000006</v>
      </c>
      <c r="H271">
        <v>32.741001130000001</v>
      </c>
      <c r="J271" s="2">
        <f>TREND(Calibration!$A$2:$A$4,Calibration!$B$2:$B$4,C271)</f>
        <v>374.98586852462995</v>
      </c>
      <c r="K271" s="2">
        <f>TREND(Calibration!$A$2:$A$4,Calibration!$C$2:$C$4,E271)</f>
        <v>447.19286321971776</v>
      </c>
      <c r="L271" s="2">
        <f>TREND(Calibration!$A$2:$A$4,Calibration!$D$2:$D$4,G271)</f>
        <v>572.25324330301589</v>
      </c>
    </row>
    <row r="272" spans="1:12" x14ac:dyDescent="0.25">
      <c r="A272">
        <v>1347315</v>
      </c>
      <c r="B272">
        <v>14.98600006</v>
      </c>
      <c r="C272">
        <v>0.30708000000000002</v>
      </c>
      <c r="D272">
        <v>34.328998570000003</v>
      </c>
      <c r="E272">
        <v>0.25080999999999998</v>
      </c>
      <c r="F272">
        <v>37.305999759999999</v>
      </c>
      <c r="G272">
        <v>0.94620000999999998</v>
      </c>
      <c r="H272">
        <v>32.763999939999998</v>
      </c>
      <c r="J272" s="2">
        <f>TREND(Calibration!$A$2:$A$4,Calibration!$B$2:$B$4,C272)</f>
        <v>369.43466790378443</v>
      </c>
      <c r="K272" s="2">
        <f>TREND(Calibration!$A$2:$A$4,Calibration!$C$2:$C$4,E272)</f>
        <v>447.19286321971776</v>
      </c>
      <c r="L272" s="2">
        <f>TREND(Calibration!$A$2:$A$4,Calibration!$D$2:$D$4,G272)</f>
        <v>577.2857046967523</v>
      </c>
    </row>
    <row r="273" spans="1:12" x14ac:dyDescent="0.25">
      <c r="A273">
        <v>1352315</v>
      </c>
      <c r="B273">
        <v>14.95400047</v>
      </c>
      <c r="C273">
        <v>0.31156999000000002</v>
      </c>
      <c r="D273">
        <v>34.35400009</v>
      </c>
      <c r="E273">
        <v>0.25080999999999998</v>
      </c>
      <c r="F273">
        <v>37.273998259999999</v>
      </c>
      <c r="G273">
        <v>0.93809998000000006</v>
      </c>
      <c r="H273">
        <v>32.645000459999999</v>
      </c>
      <c r="J273" s="2">
        <f>TREND(Calibration!$A$2:$A$4,Calibration!$B$2:$B$4,C273)</f>
        <v>389.37453612425725</v>
      </c>
      <c r="K273" s="2">
        <f>TREND(Calibration!$A$2:$A$4,Calibration!$C$2:$C$4,E273)</f>
        <v>447.19286321971776</v>
      </c>
      <c r="L273" s="2">
        <f>TREND(Calibration!$A$2:$A$4,Calibration!$D$2:$D$4,G273)</f>
        <v>572.25324330301589</v>
      </c>
    </row>
    <row r="274" spans="1:12" x14ac:dyDescent="0.25">
      <c r="A274">
        <v>1357317</v>
      </c>
      <c r="B274">
        <v>14.99600029</v>
      </c>
      <c r="C274">
        <v>0.30616999</v>
      </c>
      <c r="D274">
        <v>34.374000549999998</v>
      </c>
      <c r="E274">
        <v>0.25080999999999998</v>
      </c>
      <c r="F274">
        <v>37.27099991</v>
      </c>
      <c r="G274">
        <v>0.93910002999999997</v>
      </c>
      <c r="H274">
        <v>32.676998140000002</v>
      </c>
      <c r="J274" s="2">
        <f>TREND(Calibration!$A$2:$A$4,Calibration!$B$2:$B$4,C274)</f>
        <v>365.39334944220354</v>
      </c>
      <c r="K274" s="2">
        <f>TREND(Calibration!$A$2:$A$4,Calibration!$C$2:$C$4,E274)</f>
        <v>447.19286321971776</v>
      </c>
      <c r="L274" s="2">
        <f>TREND(Calibration!$A$2:$A$4,Calibration!$D$2:$D$4,G274)</f>
        <v>572.87456359649696</v>
      </c>
    </row>
    <row r="275" spans="1:12" x14ac:dyDescent="0.25">
      <c r="A275">
        <v>1362315</v>
      </c>
      <c r="B275">
        <v>15.03800011</v>
      </c>
      <c r="C275">
        <v>0.31373000000000001</v>
      </c>
      <c r="D275">
        <v>34.338001249999998</v>
      </c>
      <c r="E275">
        <v>0.25080999999999998</v>
      </c>
      <c r="F275">
        <v>37.257999419999997</v>
      </c>
      <c r="G275">
        <v>0.95160001999999999</v>
      </c>
      <c r="H275">
        <v>32.634998320000001</v>
      </c>
      <c r="J275" s="2">
        <f>TREND(Calibration!$A$2:$A$4,Calibration!$B$2:$B$4,C275)</f>
        <v>398.96705520668365</v>
      </c>
      <c r="K275" s="2">
        <f>TREND(Calibration!$A$2:$A$4,Calibration!$C$2:$C$4,E275)</f>
        <v>447.19286321971776</v>
      </c>
      <c r="L275" s="2">
        <f>TREND(Calibration!$A$2:$A$4,Calibration!$D$2:$D$4,G275)</f>
        <v>580.64067274635102</v>
      </c>
    </row>
    <row r="276" spans="1:12" x14ac:dyDescent="0.25">
      <c r="A276">
        <v>1367314</v>
      </c>
      <c r="B276">
        <v>15.07699966</v>
      </c>
      <c r="C276">
        <v>0.31080999999999998</v>
      </c>
      <c r="D276">
        <v>34.367000580000003</v>
      </c>
      <c r="E276">
        <v>0.25080999999999998</v>
      </c>
      <c r="F276">
        <v>37.243000029999997</v>
      </c>
      <c r="G276">
        <v>0.9526</v>
      </c>
      <c r="H276">
        <v>32.645000459999999</v>
      </c>
      <c r="J276" s="2">
        <f>TREND(Calibration!$A$2:$A$4,Calibration!$B$2:$B$4,C276)</f>
        <v>385.99945055638796</v>
      </c>
      <c r="K276" s="2">
        <f>TREND(Calibration!$A$2:$A$4,Calibration!$C$2:$C$4,E276)</f>
        <v>447.19286321971776</v>
      </c>
      <c r="L276" s="2">
        <f>TREND(Calibration!$A$2:$A$4,Calibration!$D$2:$D$4,G276)</f>
        <v>581.26194954958612</v>
      </c>
    </row>
    <row r="277" spans="1:12" x14ac:dyDescent="0.25">
      <c r="A277">
        <v>1372314</v>
      </c>
      <c r="B277">
        <v>15.057000159999999</v>
      </c>
      <c r="C277">
        <v>0.30983999000000001</v>
      </c>
      <c r="D277">
        <v>34.374000549999998</v>
      </c>
      <c r="E277">
        <v>0.25086998999999999</v>
      </c>
      <c r="F277">
        <v>37.249000549999998</v>
      </c>
      <c r="G277">
        <v>0.95099997999999997</v>
      </c>
      <c r="H277">
        <v>32.616001130000001</v>
      </c>
      <c r="J277" s="2">
        <f>TREND(Calibration!$A$2:$A$4,Calibration!$B$2:$B$4,C277)</f>
        <v>381.69167446500683</v>
      </c>
      <c r="K277" s="2">
        <f>TREND(Calibration!$A$2:$A$4,Calibration!$C$2:$C$4,E277)</f>
        <v>447.65529132605002</v>
      </c>
      <c r="L277" s="2">
        <f>TREND(Calibration!$A$2:$A$4,Calibration!$D$2:$D$4,G277)</f>
        <v>580.26787435736992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AVERAGE('5G'!$J158:$J188) + Calibration!$C$11</f>
        <v>409.72209266383231</v>
      </c>
      <c r="C3" s="3">
        <v>454.74703758085116</v>
      </c>
      <c r="D3" s="3">
        <v>561.13217231645547</v>
      </c>
      <c r="E3" s="3">
        <f>(C3-B3)/(7*35314.6667/1400)</f>
        <v>0.25499289176085493</v>
      </c>
      <c r="G3" s="3">
        <f>AVERAGE('6G'!$J2:$J32) + Calibration!$C$11</f>
        <v>420.25434047587396</v>
      </c>
      <c r="H3" s="3">
        <v>514.33312296086342</v>
      </c>
      <c r="I3" s="3">
        <v>571.88048219138864</v>
      </c>
      <c r="J3" s="3">
        <f>(H3-G3)/(7*35314.6667/1400)</f>
        <v>0.53280289056212138</v>
      </c>
      <c r="L3" s="3">
        <f>AVERAGE('7G'!$J2:$J32) + Calibration!$C$11</f>
        <v>423.16675675122423</v>
      </c>
      <c r="M3" s="3">
        <v>959.34035461802091</v>
      </c>
      <c r="N3" s="3">
        <v>584.98967249791974</v>
      </c>
      <c r="O3" s="3">
        <f>(M3-L3)/(7*35314.6667/1400)</f>
        <v>3.0365491053426625</v>
      </c>
      <c r="Q3" s="3">
        <f>AVERAGE('8G'!$J2:$J32) + Calibration!$C$11</f>
        <v>425.29841205935747</v>
      </c>
      <c r="R3" s="3">
        <v>1145.5757780049678</v>
      </c>
      <c r="S3" s="3">
        <v>602.44791225915787</v>
      </c>
      <c r="T3" s="3">
        <f>(R3-Q3)/(7*35314.6667/1400)</f>
        <v>4.0791967375164848</v>
      </c>
    </row>
    <row r="4" spans="1:20" x14ac:dyDescent="0.25">
      <c r="A4" s="3">
        <f>1/12+A3</f>
        <v>2.5833333333333335</v>
      </c>
      <c r="B4" s="3">
        <f>AVERAGE('5G'!$J159:$J189) + Calibration!$C$11</f>
        <v>410.17192041767646</v>
      </c>
      <c r="C4" s="3">
        <v>451.81799220922153</v>
      </c>
      <c r="D4" s="3">
        <v>559.14405299648479</v>
      </c>
      <c r="E4" s="3">
        <f t="shared" ref="E4:E67" si="0">(C4-B4)/(7*35314.6667/1400)</f>
        <v>0.23585708535963651</v>
      </c>
      <c r="G4" s="3">
        <f>AVERAGE('6G'!$J3:$J33) + Calibration!$C$11</f>
        <v>419.10112044950438</v>
      </c>
      <c r="H4" s="3">
        <v>512.2518496034761</v>
      </c>
      <c r="I4" s="3">
        <v>574.24136262298657</v>
      </c>
      <c r="J4" s="3">
        <f t="shared" ref="J4:J67" si="1">(H4-G4)/(7*35314.6667/1400)</f>
        <v>0.52754698179819837</v>
      </c>
      <c r="L4" s="3">
        <f>AVERAGE('7G'!$J3:$J33) + Calibration!$C$11</f>
        <v>423.66958808488016</v>
      </c>
      <c r="M4" s="3">
        <v>918.87115044660254</v>
      </c>
      <c r="N4" s="3">
        <v>593.00430355227388</v>
      </c>
      <c r="O4" s="3">
        <f t="shared" ref="O4:O67" si="2">(M4-L4)/(7*35314.6667/1400)</f>
        <v>2.8045093364096361</v>
      </c>
      <c r="Q4" s="3">
        <f>AVERAGE('8G'!$J3:$J33) + Calibration!$C$11</f>
        <v>425.14369759106057</v>
      </c>
      <c r="R4" s="3">
        <v>1187.6637503432432</v>
      </c>
      <c r="S4" s="3">
        <v>599.40360746274587</v>
      </c>
      <c r="T4" s="3">
        <f t="shared" ref="T4:T67" si="3">(R4-Q4)/(7*35314.6667/1400)</f>
        <v>4.3184326740491796</v>
      </c>
    </row>
    <row r="5" spans="1:20" x14ac:dyDescent="0.25">
      <c r="A5" s="3">
        <f t="shared" ref="A5:A68" si="4">1/12+A4</f>
        <v>2.666666666666667</v>
      </c>
      <c r="B5" s="3">
        <f>AVERAGE('5G'!$J160:$J190) + Calibration!$C$11</f>
        <v>410.92258456583716</v>
      </c>
      <c r="C5" s="3">
        <v>454.74703758085116</v>
      </c>
      <c r="D5" s="3">
        <v>558.77129188485753</v>
      </c>
      <c r="E5" s="3">
        <f t="shared" si="0"/>
        <v>0.24819406275191602</v>
      </c>
      <c r="G5" s="3">
        <f>AVERAGE('6G'!$J4:$J34) + Calibration!$C$11</f>
        <v>417.8232713133512</v>
      </c>
      <c r="H5" s="3">
        <v>517.64789766139575</v>
      </c>
      <c r="I5" s="3">
        <v>568.21485710149557</v>
      </c>
      <c r="J5" s="3">
        <f t="shared" si="1"/>
        <v>0.56534372642426511</v>
      </c>
      <c r="L5" s="3">
        <f>AVERAGE('7G'!$J4:$J34) + Calibration!$C$11</f>
        <v>423.77703067754175</v>
      </c>
      <c r="M5" s="3">
        <v>841.40153103274383</v>
      </c>
      <c r="N5" s="3">
        <v>583.99563458305738</v>
      </c>
      <c r="O5" s="3">
        <f t="shared" si="2"/>
        <v>2.3651617833629563</v>
      </c>
      <c r="Q5" s="3">
        <f>AVERAGE('8G'!$J4:$J34) + Calibration!$C$11</f>
        <v>425.26832956598008</v>
      </c>
      <c r="R5" s="3">
        <v>1190.59294988327</v>
      </c>
      <c r="S5" s="3">
        <v>598.40952605763755</v>
      </c>
      <c r="T5" s="3">
        <f t="shared" si="3"/>
        <v>4.334315975958452</v>
      </c>
    </row>
    <row r="6" spans="1:20" x14ac:dyDescent="0.25">
      <c r="A6" s="3">
        <f t="shared" si="4"/>
        <v>2.7500000000000004</v>
      </c>
      <c r="B6" s="3">
        <f>AVERAGE('5G'!$J161:$J191) + Calibration!$C$11</f>
        <v>412.03712096114498</v>
      </c>
      <c r="C6" s="3">
        <v>451.81799220922153</v>
      </c>
      <c r="D6" s="3">
        <v>559.14405299648479</v>
      </c>
      <c r="E6" s="3">
        <f t="shared" si="0"/>
        <v>0.22529376582266622</v>
      </c>
      <c r="G6" s="3">
        <f>AVERAGE('6G'!$J5:$J35) + Calibration!$C$11</f>
        <v>417.67571395429354</v>
      </c>
      <c r="H6" s="3">
        <v>515.10411911347796</v>
      </c>
      <c r="I6" s="3">
        <v>570.88640078628021</v>
      </c>
      <c r="J6" s="3">
        <f t="shared" si="1"/>
        <v>0.55177304085491718</v>
      </c>
      <c r="L6" s="3">
        <f>AVERAGE('7G'!$J5:$J35) + Calibration!$C$11</f>
        <v>423.49767993662175</v>
      </c>
      <c r="M6" s="3">
        <v>814.34497738670984</v>
      </c>
      <c r="N6" s="3">
        <v>592.01025942451918</v>
      </c>
      <c r="O6" s="3">
        <f t="shared" si="2"/>
        <v>2.2135125939052855</v>
      </c>
      <c r="Q6" s="3">
        <f>AVERAGE('8G'!$J5:$J35) + Calibration!$C$11</f>
        <v>424.94313951732698</v>
      </c>
      <c r="R6" s="3">
        <v>1190.59294988327</v>
      </c>
      <c r="S6" s="3">
        <v>602.75856929945223</v>
      </c>
      <c r="T6" s="3">
        <f t="shared" si="3"/>
        <v>4.3361576473037644</v>
      </c>
    </row>
    <row r="7" spans="1:20" x14ac:dyDescent="0.25">
      <c r="A7" s="3">
        <f t="shared" si="4"/>
        <v>2.8333333333333339</v>
      </c>
      <c r="B7" s="3">
        <f>AVERAGE('5G'!$J162:$J192) + Calibration!$C$11</f>
        <v>413.01413083784593</v>
      </c>
      <c r="C7" s="3">
        <v>452.20325903293337</v>
      </c>
      <c r="D7" s="3">
        <v>554.79504703202372</v>
      </c>
      <c r="E7" s="3">
        <f t="shared" si="0"/>
        <v>0.22194250636995219</v>
      </c>
      <c r="G7" s="3">
        <f>AVERAGE('6G'!$J6:$J36) + Calibration!$C$11</f>
        <v>417.72871753410539</v>
      </c>
      <c r="H7" s="3">
        <v>524.27698455726909</v>
      </c>
      <c r="I7" s="3">
        <v>579.27383022961533</v>
      </c>
      <c r="J7" s="3">
        <f t="shared" si="1"/>
        <v>0.6034221867548516</v>
      </c>
      <c r="L7" s="3">
        <f>AVERAGE('7G'!$J6:$J36) + Calibration!$C$11</f>
        <v>423.49767993662175</v>
      </c>
      <c r="M7" s="3">
        <v>803.86152640135174</v>
      </c>
      <c r="N7" s="3">
        <v>585.67309686273359</v>
      </c>
      <c r="O7" s="3">
        <f t="shared" si="2"/>
        <v>2.1541409392077311</v>
      </c>
      <c r="Q7" s="3">
        <f>AVERAGE('8G'!$J6:$J36) + Calibration!$C$11</f>
        <v>425.16805411053298</v>
      </c>
      <c r="R7" s="3">
        <v>1184.7344737190185</v>
      </c>
      <c r="S7" s="3">
        <v>593.37710194125475</v>
      </c>
      <c r="T7" s="3">
        <f t="shared" si="3"/>
        <v>4.301705158715178</v>
      </c>
    </row>
    <row r="8" spans="1:20" x14ac:dyDescent="0.25">
      <c r="A8" s="3">
        <f t="shared" si="4"/>
        <v>2.9166666666666674</v>
      </c>
      <c r="B8" s="3">
        <f>AVERAGE('5G'!$J163:$J193) + Calibration!$C$11</f>
        <v>413.85791046707868</v>
      </c>
      <c r="C8" s="3">
        <v>452.20325903293337</v>
      </c>
      <c r="D8" s="3">
        <v>555.41632383525882</v>
      </c>
      <c r="E8" s="3">
        <f t="shared" si="0"/>
        <v>0.21716387070335674</v>
      </c>
      <c r="G8" s="3">
        <f>AVERAGE('6G'!$J7:$J37) + Calibration!$C$11</f>
        <v>417.76023402795278</v>
      </c>
      <c r="H8" s="3">
        <v>536.76477886998941</v>
      </c>
      <c r="I8" s="3">
        <v>572.25324330301589</v>
      </c>
      <c r="J8" s="3">
        <f t="shared" si="1"/>
        <v>0.6739666884186486</v>
      </c>
      <c r="L8" s="3">
        <f>AVERAGE('7G'!$J7:$J37) + Calibration!$C$11</f>
        <v>423.58220144284883</v>
      </c>
      <c r="M8" s="3">
        <v>833.92428670163622</v>
      </c>
      <c r="N8" s="3">
        <v>586.66717826784213</v>
      </c>
      <c r="O8" s="3">
        <f t="shared" si="2"/>
        <v>2.3239187771169725</v>
      </c>
      <c r="Q8" s="3">
        <f>AVERAGE('8G'!$J7:$J37) + Calibration!$C$11</f>
        <v>425.62504040618416</v>
      </c>
      <c r="R8" s="3">
        <v>1190.59294988327</v>
      </c>
      <c r="S8" s="3">
        <v>598.72018931082425</v>
      </c>
      <c r="T8" s="3">
        <f t="shared" si="3"/>
        <v>4.3322957907292707</v>
      </c>
    </row>
    <row r="9" spans="1:20" x14ac:dyDescent="0.25">
      <c r="A9" s="3">
        <f t="shared" si="4"/>
        <v>3.0000000000000009</v>
      </c>
      <c r="B9" s="3">
        <f>AVERAGE('5G'!$J164:$J194) + Calibration!$C$11</f>
        <v>413.85791046707868</v>
      </c>
      <c r="C9" s="3">
        <v>452.66591839186071</v>
      </c>
      <c r="D9" s="3">
        <v>559.45471003677915</v>
      </c>
      <c r="E9" s="3">
        <f t="shared" si="0"/>
        <v>0.2197840815231708</v>
      </c>
      <c r="G9" s="3">
        <f>AVERAGE('6G'!$J8:$J38) + Calibration!$C$11</f>
        <v>416.50530311309825</v>
      </c>
      <c r="H9" s="3">
        <v>534.68342842840389</v>
      </c>
      <c r="I9" s="3">
        <v>572.56390034331025</v>
      </c>
      <c r="J9" s="3">
        <f t="shared" si="1"/>
        <v>0.66928636942398567</v>
      </c>
      <c r="L9" s="3">
        <f>AVERAGE('7G'!$J8:$J38) + Calibration!$C$11</f>
        <v>423.64523443054361</v>
      </c>
      <c r="M9" s="3">
        <v>850.95981746864413</v>
      </c>
      <c r="N9" s="3">
        <v>585.30033575110645</v>
      </c>
      <c r="O9" s="3">
        <f t="shared" si="2"/>
        <v>2.4200403003554354</v>
      </c>
      <c r="Q9" s="3">
        <f>AVERAGE('8G'!$J8:$J38) + Calibration!$C$11</f>
        <v>425.60068388671181</v>
      </c>
      <c r="R9" s="3">
        <v>1175.1761101989198</v>
      </c>
      <c r="S9" s="3">
        <v>594.68180310930393</v>
      </c>
      <c r="T9" s="3">
        <f t="shared" si="3"/>
        <v>4.2451224737862692</v>
      </c>
    </row>
    <row r="10" spans="1:20" x14ac:dyDescent="0.25">
      <c r="A10" s="3">
        <f t="shared" si="4"/>
        <v>3.0833333333333344</v>
      </c>
      <c r="B10" s="3">
        <f>AVERAGE('5G'!$J165:$J195) + Calibration!$C$11</f>
        <v>414.70885436839018</v>
      </c>
      <c r="C10" s="3">
        <v>452.20325903293337</v>
      </c>
      <c r="D10" s="3">
        <v>553.73882427822878</v>
      </c>
      <c r="E10" s="3">
        <f t="shared" si="0"/>
        <v>0.21234466111805717</v>
      </c>
      <c r="G10" s="3">
        <f>AVERAGE('6G'!$J9:$J39) + Calibration!$C$11</f>
        <v>416.15002627336412</v>
      </c>
      <c r="H10" s="3">
        <v>541.77517468320457</v>
      </c>
      <c r="I10" s="3">
        <v>571.88048219138864</v>
      </c>
      <c r="J10" s="3">
        <f t="shared" si="1"/>
        <v>0.71146161155665355</v>
      </c>
      <c r="L10" s="3">
        <f>AVERAGE('7G'!$J9:$J39) + Calibration!$C$11</f>
        <v>423.38164193654723</v>
      </c>
      <c r="M10" s="3">
        <v>844.71607448068085</v>
      </c>
      <c r="N10" s="3">
        <v>581.63471066121326</v>
      </c>
      <c r="O10" s="3">
        <f t="shared" si="2"/>
        <v>2.3861724995078806</v>
      </c>
      <c r="Q10" s="3">
        <f>AVERAGE('8G'!$J9:$J39) + Calibration!$C$11</f>
        <v>425.97315297383966</v>
      </c>
      <c r="R10" s="3">
        <v>1170.1654831331095</v>
      </c>
      <c r="S10" s="3">
        <v>600.77044997948155</v>
      </c>
      <c r="T10" s="3">
        <f t="shared" si="3"/>
        <v>4.2146360121771718</v>
      </c>
    </row>
    <row r="11" spans="1:20" x14ac:dyDescent="0.25">
      <c r="A11" s="3">
        <f t="shared" si="4"/>
        <v>3.1666666666666679</v>
      </c>
      <c r="B11" s="3">
        <f>AVERAGE('5G'!$J166:$J196) + Calibration!$C$11</f>
        <v>415.77755002339677</v>
      </c>
      <c r="C11" s="3">
        <v>452.20325903293337</v>
      </c>
      <c r="D11" s="3">
        <v>551.7507049582581</v>
      </c>
      <c r="E11" s="3">
        <f t="shared" si="0"/>
        <v>0.20629224293110263</v>
      </c>
      <c r="G11" s="3">
        <f>AVERAGE('6G'!$J10:$J40) + Calibration!$C$11</f>
        <v>415.97239071863282</v>
      </c>
      <c r="H11" s="3">
        <v>542.23760278953682</v>
      </c>
      <c r="I11" s="3">
        <v>579.95724838153694</v>
      </c>
      <c r="J11" s="3">
        <f t="shared" si="1"/>
        <v>0.71508652845874932</v>
      </c>
      <c r="L11" s="3">
        <f>AVERAGE('7G'!$J10:$J40) + Calibration!$C$11</f>
        <v>423.43607665169321</v>
      </c>
      <c r="M11" s="3">
        <v>835.15771096058256</v>
      </c>
      <c r="N11" s="3">
        <v>589.33871573973443</v>
      </c>
      <c r="O11" s="3">
        <f t="shared" si="2"/>
        <v>2.3317316728853017</v>
      </c>
      <c r="Q11" s="3">
        <f>AVERAGE('8G'!$J10:$J40) + Calibration!$C$11</f>
        <v>426.1751450480433</v>
      </c>
      <c r="R11" s="3">
        <v>1157.6779200729845</v>
      </c>
      <c r="S11" s="3">
        <v>597.04268975379421</v>
      </c>
      <c r="T11" s="3">
        <f t="shared" si="3"/>
        <v>4.1427703749215405</v>
      </c>
    </row>
    <row r="12" spans="1:20" x14ac:dyDescent="0.25">
      <c r="A12" s="3">
        <f t="shared" si="4"/>
        <v>3.2500000000000013</v>
      </c>
      <c r="B12" s="3">
        <f>AVERAGE('5G'!$J167:$J197) + Calibration!$C$11</f>
        <v>416.72877797556259</v>
      </c>
      <c r="C12" s="3">
        <v>452.66591839186071</v>
      </c>
      <c r="D12" s="3">
        <v>558.1500088687302</v>
      </c>
      <c r="E12" s="3">
        <f t="shared" si="0"/>
        <v>0.20352529854853829</v>
      </c>
      <c r="G12" s="3">
        <f>AVERAGE('6G'!$J11:$J41) + Calibration!$C$11</f>
        <v>415.20453289051056</v>
      </c>
      <c r="H12" s="3">
        <v>542.62310086584375</v>
      </c>
      <c r="I12" s="3">
        <v>581.94537391440008</v>
      </c>
      <c r="J12" s="3">
        <f t="shared" si="1"/>
        <v>0.72161840890506368</v>
      </c>
      <c r="L12" s="3">
        <f>AVERAGE('7G'!$J11:$J41) + Calibration!$C$11</f>
        <v>422.73984721867868</v>
      </c>
      <c r="M12" s="3">
        <v>847.64527402070712</v>
      </c>
      <c r="N12" s="3">
        <v>580.26787435736992</v>
      </c>
      <c r="O12" s="3">
        <f t="shared" si="2"/>
        <v>2.4063963588365307</v>
      </c>
      <c r="Q12" s="3">
        <f>AVERAGE('8G'!$J11:$J41) + Calibration!$C$11</f>
        <v>426.40722391332804</v>
      </c>
      <c r="R12" s="3">
        <v>1140.5651509391575</v>
      </c>
      <c r="S12" s="3">
        <v>587.66121618270438</v>
      </c>
      <c r="T12" s="3">
        <f t="shared" si="3"/>
        <v>4.0445400948712873</v>
      </c>
    </row>
    <row r="13" spans="1:20" x14ac:dyDescent="0.25">
      <c r="A13" s="3">
        <f t="shared" si="4"/>
        <v>3.3333333333333348</v>
      </c>
      <c r="B13" s="3">
        <f>AVERAGE('5G'!$J168:$J198) + Calibration!$C$11</f>
        <v>417.13132955606778</v>
      </c>
      <c r="C13" s="3">
        <v>452.66591839186071</v>
      </c>
      <c r="D13" s="3">
        <v>563.18243298511288</v>
      </c>
      <c r="E13" s="3">
        <f t="shared" si="0"/>
        <v>0.20124550027704455</v>
      </c>
      <c r="G13" s="3">
        <f>AVERAGE('6G'!$J12:$J42) + Calibration!$C$11</f>
        <v>414.65585795141783</v>
      </c>
      <c r="H13" s="3">
        <v>542.23760278953682</v>
      </c>
      <c r="I13" s="3">
        <v>584.30625434599801</v>
      </c>
      <c r="J13" s="3">
        <f t="shared" si="1"/>
        <v>0.72254253974379989</v>
      </c>
      <c r="L13" s="3">
        <f>AVERAGE('7G'!$J12:$J42) + Calibration!$C$11</f>
        <v>422.46049361262288</v>
      </c>
      <c r="M13" s="3">
        <v>893.51044916584647</v>
      </c>
      <c r="N13" s="3">
        <v>587.66121618270438</v>
      </c>
      <c r="O13" s="3">
        <f t="shared" si="2"/>
        <v>2.6677298673370946</v>
      </c>
      <c r="Q13" s="3">
        <f>AVERAGE('8G'!$J12:$J42) + Calibration!$C$11</f>
        <v>426.36138317302704</v>
      </c>
      <c r="R13" s="3">
        <v>1135.5547551259422</v>
      </c>
      <c r="S13" s="3">
        <v>595.36522126122554</v>
      </c>
      <c r="T13" s="3">
        <f t="shared" si="3"/>
        <v>4.016423985974729</v>
      </c>
    </row>
    <row r="14" spans="1:20" x14ac:dyDescent="0.25">
      <c r="A14" s="3">
        <f t="shared" si="4"/>
        <v>3.4166666666666683</v>
      </c>
      <c r="B14" s="3">
        <f>AVERAGE('5G'!$J169:$J199) + Calibration!$C$11</f>
        <v>417.39492491519991</v>
      </c>
      <c r="C14" s="3">
        <v>452.20325903293337</v>
      </c>
      <c r="D14" s="3">
        <v>560.82155255351483</v>
      </c>
      <c r="E14" s="3">
        <f t="shared" si="0"/>
        <v>0.19713245158694057</v>
      </c>
      <c r="G14" s="3">
        <f>AVERAGE('6G'!$J13:$J43) + Calibration!$C$11</f>
        <v>414.24471239606754</v>
      </c>
      <c r="H14" s="3">
        <v>561.35448399813049</v>
      </c>
      <c r="I14" s="3">
        <v>579.27383022961533</v>
      </c>
      <c r="J14" s="3">
        <f t="shared" si="1"/>
        <v>0.83313696743490961</v>
      </c>
      <c r="L14" s="3">
        <f>AVERAGE('7G'!$J13:$J43) + Calibration!$C$11</f>
        <v>422.50633435292383</v>
      </c>
      <c r="M14" s="3">
        <v>951.0152611884721</v>
      </c>
      <c r="N14" s="3">
        <v>589.6493417155674</v>
      </c>
      <c r="O14" s="3">
        <f t="shared" si="2"/>
        <v>2.9931412425622477</v>
      </c>
      <c r="Q14" s="3">
        <f>AVERAGE('8G'!$J13:$J43) + Calibration!$C$11</f>
        <v>426.64073248137908</v>
      </c>
      <c r="R14" s="3">
        <v>1136.0172603164726</v>
      </c>
      <c r="S14" s="3">
        <v>590.02214010454838</v>
      </c>
      <c r="T14" s="3">
        <f t="shared" si="3"/>
        <v>4.0174612653789739</v>
      </c>
    </row>
    <row r="15" spans="1:20" x14ac:dyDescent="0.25">
      <c r="A15" s="3">
        <f t="shared" si="4"/>
        <v>3.5000000000000018</v>
      </c>
      <c r="B15" s="3">
        <f>AVERAGE('5G'!$J170:$J200) + Calibration!$C$11</f>
        <v>417.26312866820177</v>
      </c>
      <c r="C15" s="3">
        <v>449.73664176763555</v>
      </c>
      <c r="D15" s="3">
        <v>561.13217231645547</v>
      </c>
      <c r="E15" s="3">
        <f t="shared" si="0"/>
        <v>0.18390949785990063</v>
      </c>
      <c r="G15" s="3">
        <f>AVERAGE('6G'!$J14:$J44) + Calibration!$C$11</f>
        <v>414.52406170441969</v>
      </c>
      <c r="H15" s="3">
        <v>630.9616693413675</v>
      </c>
      <c r="I15" s="3">
        <v>574.92478698780064</v>
      </c>
      <c r="J15" s="3">
        <f t="shared" si="1"/>
        <v>1.2257661071848529</v>
      </c>
      <c r="L15" s="3">
        <f>AVERAGE('7G'!$J14:$J44) + Calibration!$C$11</f>
        <v>422.33585733999962</v>
      </c>
      <c r="M15" s="3">
        <v>993.87392134256811</v>
      </c>
      <c r="N15" s="3">
        <v>587.66121618270438</v>
      </c>
      <c r="O15" s="3">
        <f t="shared" si="2"/>
        <v>3.2368311379394581</v>
      </c>
      <c r="Q15" s="3">
        <f>AVERAGE('8G'!$J14:$J44) + Calibration!$C$11</f>
        <v>427.30544542054633</v>
      </c>
      <c r="R15" s="3">
        <v>1142.2610033044359</v>
      </c>
      <c r="S15" s="3">
        <v>598.72018931082425</v>
      </c>
      <c r="T15" s="3">
        <f t="shared" si="3"/>
        <v>4.0490573730029826</v>
      </c>
    </row>
    <row r="16" spans="1:20" x14ac:dyDescent="0.25">
      <c r="A16" s="3">
        <f t="shared" si="4"/>
        <v>3.5833333333333353</v>
      </c>
      <c r="B16" s="3">
        <f>AVERAGE('5G'!$J171:$J201) + Calibration!$C$11</f>
        <v>417.39492491519979</v>
      </c>
      <c r="C16" s="3">
        <v>450.12213984394293</v>
      </c>
      <c r="D16" s="3">
        <v>564.1765143902212</v>
      </c>
      <c r="E16" s="3">
        <f t="shared" si="0"/>
        <v>0.18534630501690752</v>
      </c>
      <c r="G16" s="3">
        <f>AVERAGE('6G'!$J15:$J45) + Calibration!$C$11</f>
        <v>414.8635802972301</v>
      </c>
      <c r="H16" s="3">
        <v>694.3247262756488</v>
      </c>
      <c r="I16" s="3">
        <v>570.20301991171232</v>
      </c>
      <c r="J16" s="3">
        <f t="shared" si="1"/>
        <v>1.5826916807821305</v>
      </c>
      <c r="L16" s="3">
        <f>AVERAGE('7G'!$J15:$J45) + Calibration!$C$11</f>
        <v>422.14245924064102</v>
      </c>
      <c r="M16" s="3">
        <v>1057.2372095294447</v>
      </c>
      <c r="N16" s="3">
        <v>586.66717826784213</v>
      </c>
      <c r="O16" s="3">
        <f t="shared" si="2"/>
        <v>3.596776125251119</v>
      </c>
      <c r="Q16" s="3">
        <f>AVERAGE('8G'!$J15:$J45) + Calibration!$C$11</f>
        <v>427.46875672882402</v>
      </c>
      <c r="R16" s="3">
        <v>1145.1131186460404</v>
      </c>
      <c r="S16" s="3">
        <v>592.69368378933314</v>
      </c>
      <c r="T16" s="3">
        <f t="shared" si="3"/>
        <v>4.0642850632777821</v>
      </c>
    </row>
    <row r="17" spans="1:20" x14ac:dyDescent="0.25">
      <c r="A17" s="3">
        <f t="shared" si="4"/>
        <v>3.6666666666666687</v>
      </c>
      <c r="B17" s="3">
        <f>AVERAGE('5G'!$J172:$J202) + Calibration!$C$11</f>
        <v>417.33332306283933</v>
      </c>
      <c r="C17" s="3">
        <v>447.19286321971776</v>
      </c>
      <c r="D17" s="3">
        <v>555.41632383525882</v>
      </c>
      <c r="E17" s="3">
        <f t="shared" si="0"/>
        <v>0.16910560368889696</v>
      </c>
      <c r="G17" s="3">
        <f>AVERAGE('6G'!$J16:$J46) + Calibration!$C$11</f>
        <v>414.5154677295746</v>
      </c>
      <c r="H17" s="3">
        <v>706.4270995962604</v>
      </c>
      <c r="I17" s="3">
        <v>568.52552035468227</v>
      </c>
      <c r="J17" s="3">
        <f t="shared" si="1"/>
        <v>1.6532033806038202</v>
      </c>
      <c r="L17" s="3">
        <f>AVERAGE('7G'!$J16:$J46) + Calibration!$C$11</f>
        <v>422.23557472171308</v>
      </c>
      <c r="M17" s="3">
        <v>1080.9790655591448</v>
      </c>
      <c r="N17" s="3">
        <v>590.33275986748913</v>
      </c>
      <c r="O17" s="3">
        <f t="shared" si="2"/>
        <v>3.7307076769745171</v>
      </c>
      <c r="Q17" s="3">
        <f>AVERAGE('8G'!$J16:$J46) + Calibration!$C$11</f>
        <v>426.96592539516809</v>
      </c>
      <c r="R17" s="3">
        <v>1149.738247635544</v>
      </c>
      <c r="S17" s="3">
        <v>602.75856929945223</v>
      </c>
      <c r="T17" s="3">
        <f t="shared" si="3"/>
        <v>4.0933265964556069</v>
      </c>
    </row>
    <row r="18" spans="1:20" x14ac:dyDescent="0.25">
      <c r="A18" s="3">
        <f t="shared" si="4"/>
        <v>3.7500000000000022</v>
      </c>
      <c r="B18" s="3">
        <f>AVERAGE('5G'!$J173:$J203) + Calibration!$C$11</f>
        <v>417.33332306283927</v>
      </c>
      <c r="C18" s="3">
        <v>447.19286321971776</v>
      </c>
      <c r="D18" s="3">
        <v>564.48713415316195</v>
      </c>
      <c r="E18" s="3">
        <f t="shared" si="0"/>
        <v>0.16910560368889729</v>
      </c>
      <c r="G18" s="3">
        <f>AVERAGE('6G'!$J17:$J47) + Calibration!$C$11</f>
        <v>414.3836714825764</v>
      </c>
      <c r="H18" s="3">
        <v>678.90788659129908</v>
      </c>
      <c r="I18" s="3">
        <v>567.53143894957384</v>
      </c>
      <c r="J18" s="3">
        <f t="shared" si="1"/>
        <v>1.498098324732158</v>
      </c>
      <c r="L18" s="3">
        <f>AVERAGE('7G'!$J17:$J47) + Calibration!$C$11</f>
        <v>422.15821748756463</v>
      </c>
      <c r="M18" s="3">
        <v>1103.1023846745841</v>
      </c>
      <c r="N18" s="3">
        <v>587.35059641976375</v>
      </c>
      <c r="O18" s="3">
        <f t="shared" si="2"/>
        <v>3.8564383063370067</v>
      </c>
      <c r="Q18" s="3">
        <f>AVERAGE('8G'!$J17:$J47) + Calibration!$C$11</f>
        <v>427.24527613608808</v>
      </c>
      <c r="R18" s="3">
        <v>1159.7592705145701</v>
      </c>
      <c r="S18" s="3">
        <v>602.44791225915787</v>
      </c>
      <c r="T18" s="3">
        <f t="shared" si="3"/>
        <v>4.1484972835860399</v>
      </c>
    </row>
    <row r="19" spans="1:20" x14ac:dyDescent="0.25">
      <c r="A19" s="3">
        <f t="shared" si="4"/>
        <v>3.8333333333333357</v>
      </c>
      <c r="B19" s="3">
        <f>AVERAGE('5G'!$J174:$J204) + Calibration!$C$11</f>
        <v>417.25596153098724</v>
      </c>
      <c r="C19" s="3">
        <v>446.80736514341083</v>
      </c>
      <c r="D19" s="3">
        <v>563.18243298511288</v>
      </c>
      <c r="E19" s="3">
        <f t="shared" si="0"/>
        <v>0.16736051263609178</v>
      </c>
      <c r="G19" s="3">
        <f>AVERAGE('6G'!$J18:$J48) + Calibration!$C$11</f>
        <v>414.29055170380065</v>
      </c>
      <c r="H19" s="3">
        <v>662.25785390059787</v>
      </c>
      <c r="I19" s="3">
        <v>571.56982515109416</v>
      </c>
      <c r="J19" s="3">
        <f t="shared" si="1"/>
        <v>1.4043304120822819</v>
      </c>
      <c r="L19" s="3">
        <f>AVERAGE('7G'!$J18:$J48) + Calibration!$C$11</f>
        <v>422.41321600671586</v>
      </c>
      <c r="M19" s="3">
        <v>1127.6151597727001</v>
      </c>
      <c r="N19" s="3">
        <v>591.01617801941075</v>
      </c>
      <c r="O19" s="3">
        <f t="shared" si="2"/>
        <v>3.9938190540305119</v>
      </c>
      <c r="Q19" s="3">
        <f>AVERAGE('8G'!$J18:$J48) + Calibration!$C$11</f>
        <v>427.44726534515587</v>
      </c>
      <c r="R19" s="3">
        <v>1195.9888437727921</v>
      </c>
      <c r="S19" s="3">
        <v>600.77044997948155</v>
      </c>
      <c r="T19" s="3">
        <f t="shared" si="3"/>
        <v>4.352534797830252</v>
      </c>
    </row>
    <row r="20" spans="1:20" x14ac:dyDescent="0.25">
      <c r="A20" s="3">
        <f t="shared" si="4"/>
        <v>3.9166666666666692</v>
      </c>
      <c r="B20" s="3">
        <f>AVERAGE('5G'!$J175:$J205) + Calibration!$C$11</f>
        <v>417.09264879014165</v>
      </c>
      <c r="C20" s="3">
        <v>445.11151277813224</v>
      </c>
      <c r="D20" s="3">
        <v>566.84805807500595</v>
      </c>
      <c r="E20" s="3">
        <f t="shared" si="0"/>
        <v>0.1586811747425643</v>
      </c>
      <c r="G20" s="3">
        <f>AVERAGE('6G'!$J19:$J49) + Calibration!$C$11</f>
        <v>414.034123481883</v>
      </c>
      <c r="H20" s="3">
        <v>631.80959552400668</v>
      </c>
      <c r="I20" s="3">
        <v>577.59633067258528</v>
      </c>
      <c r="J20" s="3">
        <f t="shared" si="1"/>
        <v>1.2333429274139158</v>
      </c>
      <c r="L20" s="3">
        <f>AVERAGE('7G'!$J19:$J49) + Calibration!$C$11</f>
        <v>422.74557176001559</v>
      </c>
      <c r="M20" s="3">
        <v>1071.8062001153537</v>
      </c>
      <c r="N20" s="3">
        <v>580.64067274635102</v>
      </c>
      <c r="O20" s="3">
        <f t="shared" si="2"/>
        <v>3.6758700506457735</v>
      </c>
      <c r="Q20" s="3">
        <f>AVERAGE('8G'!$J19:$J49) + Calibration!$C$11</f>
        <v>427.98877601216998</v>
      </c>
      <c r="R20" s="3">
        <v>1148.0423952702656</v>
      </c>
      <c r="S20" s="3">
        <v>599.40360746274587</v>
      </c>
      <c r="T20" s="3">
        <f t="shared" si="3"/>
        <v>4.0779295773905497</v>
      </c>
    </row>
    <row r="21" spans="1:20" x14ac:dyDescent="0.25">
      <c r="A21" s="3">
        <f t="shared" si="4"/>
        <v>4.0000000000000027</v>
      </c>
      <c r="B21" s="3">
        <f>AVERAGE('5G'!$J176:$J206) + Calibration!$C$11</f>
        <v>417.09264879014171</v>
      </c>
      <c r="C21" s="3">
        <v>444.72624595442039</v>
      </c>
      <c r="D21" s="3">
        <v>567.53143894957384</v>
      </c>
      <c r="E21" s="3">
        <f t="shared" si="0"/>
        <v>0.15649926643242923</v>
      </c>
      <c r="G21" s="3">
        <f>AVERAGE('6G'!$J20:$J50) + Calibration!$C$11</f>
        <v>414.00260698803561</v>
      </c>
      <c r="H21" s="3">
        <v>596.8133694405326</v>
      </c>
      <c r="I21" s="3">
        <v>577.59633067258528</v>
      </c>
      <c r="J21" s="3">
        <f t="shared" si="1"/>
        <v>1.035324863776766</v>
      </c>
      <c r="L21" s="3">
        <f>AVERAGE('7G'!$J20:$J50) + Calibration!$C$11</f>
        <v>422.65961625331846</v>
      </c>
      <c r="M21" s="3">
        <v>1028.4848806023303</v>
      </c>
      <c r="N21" s="3">
        <v>589.33871573973443</v>
      </c>
      <c r="O21" s="3">
        <f t="shared" si="2"/>
        <v>3.431012216513496</v>
      </c>
      <c r="Q21" s="3">
        <f>AVERAGE('8G'!$J20:$J50) + Calibration!$C$11</f>
        <v>426.37856825758132</v>
      </c>
      <c r="R21" s="3">
        <v>1130.5442051443299</v>
      </c>
      <c r="S21" s="3">
        <v>587.66121618270438</v>
      </c>
      <c r="T21" s="3">
        <f t="shared" si="3"/>
        <v>3.9879500654426314</v>
      </c>
    </row>
    <row r="22" spans="1:20" x14ac:dyDescent="0.25">
      <c r="A22" s="3">
        <f t="shared" si="4"/>
        <v>4.0833333333333357</v>
      </c>
      <c r="B22" s="3">
        <f>AVERAGE('5G'!$J177:$J207) + Calibration!$C$11</f>
        <v>416.86916819740566</v>
      </c>
      <c r="C22" s="3">
        <v>442.64489551283464</v>
      </c>
      <c r="D22" s="3">
        <v>568.21485710149557</v>
      </c>
      <c r="E22" s="3">
        <f t="shared" si="0"/>
        <v>0.14597746332647096</v>
      </c>
      <c r="G22" s="3">
        <f>AVERAGE('6G'!$J21:$J51) + Calibration!$C$11</f>
        <v>414.20316649433715</v>
      </c>
      <c r="H22" s="3">
        <v>580.16310549723607</v>
      </c>
      <c r="I22" s="3">
        <v>572.56390034331025</v>
      </c>
      <c r="J22" s="3">
        <f t="shared" si="1"/>
        <v>0.93989242720446742</v>
      </c>
      <c r="L22" s="3">
        <f>AVERAGE('7G'!$J21:$J51) + Calibration!$C$11</f>
        <v>422.4733809934707</v>
      </c>
      <c r="M22" s="3">
        <v>1035.5765497729328</v>
      </c>
      <c r="N22" s="3">
        <v>591.32684127259756</v>
      </c>
      <c r="O22" s="3">
        <f t="shared" si="2"/>
        <v>3.4722296771922356</v>
      </c>
      <c r="Q22" s="3">
        <f>AVERAGE('8G'!$J21:$J51) + Calibration!$C$11</f>
        <v>426.38573252965995</v>
      </c>
      <c r="R22" s="3">
        <v>1113.0461691867911</v>
      </c>
      <c r="S22" s="3">
        <v>599.71422722568661</v>
      </c>
      <c r="T22" s="3">
        <f t="shared" si="3"/>
        <v>3.8888116514894424</v>
      </c>
    </row>
    <row r="23" spans="1:20" x14ac:dyDescent="0.25">
      <c r="A23" s="3">
        <f t="shared" si="4"/>
        <v>4.1666666666666687</v>
      </c>
      <c r="B23" s="3">
        <f>AVERAGE('5G'!$J178:$J208) + Calibration!$C$11</f>
        <v>416.7531301973313</v>
      </c>
      <c r="C23" s="3">
        <v>439.33027498069964</v>
      </c>
      <c r="D23" s="3">
        <v>571.56982515109416</v>
      </c>
      <c r="E23" s="3">
        <f t="shared" si="0"/>
        <v>0.12786270914100592</v>
      </c>
      <c r="G23" s="3">
        <f>AVERAGE('6G'!$J22:$J52) + Calibration!$C$11</f>
        <v>414.03269377911658</v>
      </c>
      <c r="H23" s="3">
        <v>574.69005032509335</v>
      </c>
      <c r="I23" s="3">
        <v>580.64067274635102</v>
      </c>
      <c r="J23" s="3">
        <f t="shared" si="1"/>
        <v>0.90986194439137524</v>
      </c>
      <c r="L23" s="3">
        <f>AVERAGE('7G'!$J22:$J52) + Calibration!$C$11</f>
        <v>422.55073822761909</v>
      </c>
      <c r="M23" s="3">
        <v>1025.5556039781056</v>
      </c>
      <c r="N23" s="3">
        <v>592.38302053614643</v>
      </c>
      <c r="O23" s="3">
        <f t="shared" si="2"/>
        <v>3.4150392576152302</v>
      </c>
      <c r="Q23" s="3">
        <f>AVERAGE('8G'!$J22:$J52) + Calibration!$C$11</f>
        <v>426.39289250403499</v>
      </c>
      <c r="R23" s="3">
        <v>1115.5899477347091</v>
      </c>
      <c r="S23" s="3">
        <v>596.35926538898025</v>
      </c>
      <c r="T23" s="3">
        <f t="shared" si="3"/>
        <v>3.9031774593000703</v>
      </c>
    </row>
    <row r="24" spans="1:20" x14ac:dyDescent="0.25">
      <c r="A24" s="3">
        <f t="shared" si="4"/>
        <v>4.2500000000000018</v>
      </c>
      <c r="B24" s="3">
        <f>AVERAGE('5G'!$J179:$J209) + Calibration!$C$11</f>
        <v>417.21728076506128</v>
      </c>
      <c r="C24" s="3">
        <v>439.7157730570068</v>
      </c>
      <c r="D24" s="3">
        <v>563.80371600124022</v>
      </c>
      <c r="E24" s="3">
        <f t="shared" si="0"/>
        <v>0.12741727103399519</v>
      </c>
      <c r="G24" s="3">
        <f>AVERAGE('6G'!$J23:$J53) + Calibration!$C$11</f>
        <v>413.96249651934323</v>
      </c>
      <c r="H24" s="3">
        <v>565.97961298763425</v>
      </c>
      <c r="I24" s="3">
        <v>577.59633067258528</v>
      </c>
      <c r="J24" s="3">
        <f t="shared" si="1"/>
        <v>0.86092907380202466</v>
      </c>
      <c r="L24" s="3">
        <f>AVERAGE('7G'!$J23:$J53) + Calibration!$C$11</f>
        <v>422.18686741303992</v>
      </c>
      <c r="M24" s="3">
        <v>1025.170105901798</v>
      </c>
      <c r="N24" s="3">
        <v>588.65529758781281</v>
      </c>
      <c r="O24" s="3">
        <f t="shared" si="2"/>
        <v>3.4149167744446425</v>
      </c>
      <c r="Q24" s="3">
        <f>AVERAGE('8G'!$J23:$J53) + Calibration!$C$11</f>
        <v>426.29977845553083</v>
      </c>
      <c r="R24" s="3">
        <v>1120.600343547924</v>
      </c>
      <c r="S24" s="3">
        <v>591.6996023842247</v>
      </c>
      <c r="T24" s="3">
        <f t="shared" si="3"/>
        <v>3.9320805204846696</v>
      </c>
    </row>
    <row r="25" spans="1:20" x14ac:dyDescent="0.25">
      <c r="A25" s="3">
        <f t="shared" si="4"/>
        <v>4.3333333333333348</v>
      </c>
      <c r="B25" s="3">
        <f>AVERAGE('5G'!$J180:$J210) + Calibration!$C$11</f>
        <v>416.99236903699102</v>
      </c>
      <c r="C25" s="3">
        <v>439.33027498069964</v>
      </c>
      <c r="D25" s="3">
        <v>562.80967187348563</v>
      </c>
      <c r="E25" s="3">
        <f t="shared" si="0"/>
        <v>0.12650781123588301</v>
      </c>
      <c r="G25" s="3">
        <f>AVERAGE('6G'!$J24:$J54) + Calibration!$C$11</f>
        <v>413.91522177857217</v>
      </c>
      <c r="H25" s="3">
        <v>567.2130372465806</v>
      </c>
      <c r="I25" s="3">
        <v>576.60228654483058</v>
      </c>
      <c r="J25" s="3">
        <f t="shared" si="1"/>
        <v>0.86818214522754311</v>
      </c>
      <c r="L25" s="3">
        <f>AVERAGE('7G'!$J24:$J54) + Calibration!$C$11</f>
        <v>421.95479284545888</v>
      </c>
      <c r="M25" s="3">
        <v>1023.0889867128083</v>
      </c>
      <c r="N25" s="3">
        <v>580.26787435736992</v>
      </c>
      <c r="O25" s="3">
        <f t="shared" si="2"/>
        <v>3.4044449518610311</v>
      </c>
      <c r="Q25" s="3">
        <f>AVERAGE('8G'!$J24:$J54) + Calibration!$C$11</f>
        <v>425.78119030751907</v>
      </c>
      <c r="R25" s="3">
        <v>1125.5338093311145</v>
      </c>
      <c r="S25" s="3">
        <v>593.37710194125475</v>
      </c>
      <c r="T25" s="3">
        <f t="shared" si="3"/>
        <v>3.9629575154596908</v>
      </c>
    </row>
    <row r="26" spans="1:20" x14ac:dyDescent="0.25">
      <c r="A26" s="3">
        <f t="shared" si="4"/>
        <v>4.4166666666666679</v>
      </c>
      <c r="B26" s="3">
        <f>AVERAGE('5G'!$J181:$J211) + Calibration!$C$11</f>
        <v>417.26312437049808</v>
      </c>
      <c r="C26" s="3">
        <v>442.18246740650261</v>
      </c>
      <c r="D26" s="3">
        <v>564.85989526478909</v>
      </c>
      <c r="E26" s="3">
        <f t="shared" si="0"/>
        <v>0.14112744287066728</v>
      </c>
      <c r="G26" s="3">
        <f>AVERAGE('6G'!$J25:$J55) + Calibration!$C$11</f>
        <v>414.14013350664237</v>
      </c>
      <c r="H26" s="3">
        <v>566.82753917027344</v>
      </c>
      <c r="I26" s="3">
        <v>574.92478698780064</v>
      </c>
      <c r="J26" s="3">
        <f t="shared" si="1"/>
        <v>0.86472516906767838</v>
      </c>
      <c r="L26" s="3">
        <f>AVERAGE('7G'!$J25:$J55) + Calibration!$C$11</f>
        <v>422.7126212656982</v>
      </c>
      <c r="M26" s="3">
        <v>1048.0641899172563</v>
      </c>
      <c r="N26" s="3">
        <v>588.34464054751845</v>
      </c>
      <c r="O26" s="3">
        <f t="shared" si="2"/>
        <v>3.5415968892695679</v>
      </c>
      <c r="Q26" s="3">
        <f>AVERAGE('8G'!$J25:$J55) + Calibration!$C$11</f>
        <v>425.44740198631717</v>
      </c>
      <c r="R26" s="3">
        <v>1123.0671920658172</v>
      </c>
      <c r="S26" s="3">
        <v>590.02214010454838</v>
      </c>
      <c r="T26" s="3">
        <f t="shared" si="3"/>
        <v>3.9508785174489556</v>
      </c>
    </row>
    <row r="27" spans="1:20" x14ac:dyDescent="0.25">
      <c r="A27" s="3">
        <f t="shared" si="4"/>
        <v>4.5000000000000009</v>
      </c>
      <c r="B27" s="3">
        <f>AVERAGE('5G'!$J182:$J212) + Calibration!$C$11</f>
        <v>417.447924197308</v>
      </c>
      <c r="C27" s="3">
        <v>442.18246740650261</v>
      </c>
      <c r="D27" s="3">
        <v>563.18243298511288</v>
      </c>
      <c r="E27" s="3">
        <f t="shared" si="0"/>
        <v>0.1400808532008295</v>
      </c>
      <c r="G27" s="3">
        <f>AVERAGE('6G'!$J26:$J56) + Calibration!$C$11</f>
        <v>414.39513059322582</v>
      </c>
      <c r="H27" s="3">
        <v>567.2130372465806</v>
      </c>
      <c r="I27" s="3">
        <v>570.20301991171232</v>
      </c>
      <c r="J27" s="3">
        <f t="shared" si="1"/>
        <v>0.86546424436935021</v>
      </c>
      <c r="L27" s="3">
        <f>AVERAGE('7G'!$J26:$J56) + Calibration!$C$11</f>
        <v>422.86733859913085</v>
      </c>
      <c r="M27" s="3">
        <v>1020.1597100885826</v>
      </c>
      <c r="N27" s="3">
        <v>587.97187943589108</v>
      </c>
      <c r="O27" s="3">
        <f t="shared" si="2"/>
        <v>3.3826872928660645</v>
      </c>
      <c r="Q27" s="3">
        <f>AVERAGE('8G'!$J26:$J56) + Calibration!$C$11</f>
        <v>426.05051307312391</v>
      </c>
      <c r="R27" s="3">
        <v>1160.1446915066788</v>
      </c>
      <c r="S27" s="3">
        <v>595.7379823728528</v>
      </c>
      <c r="T27" s="3">
        <f t="shared" si="3"/>
        <v>4.1574464494864101</v>
      </c>
    </row>
    <row r="28" spans="1:20" x14ac:dyDescent="0.25">
      <c r="A28" s="3">
        <f t="shared" si="4"/>
        <v>4.5833333333333339</v>
      </c>
      <c r="B28" s="3">
        <f>AVERAGE('5G'!$J183:$J213) + Calibration!$C$11</f>
        <v>417.14565236995361</v>
      </c>
      <c r="C28" s="3">
        <v>442.18246740650261</v>
      </c>
      <c r="D28" s="3">
        <v>564.1765143902212</v>
      </c>
      <c r="E28" s="3">
        <f t="shared" si="0"/>
        <v>0.14179273019472671</v>
      </c>
      <c r="G28" s="3">
        <f>AVERAGE('6G'!$J27:$J57) + Calibration!$C$11</f>
        <v>414.75900570550868</v>
      </c>
      <c r="H28" s="3">
        <v>561.81698918866118</v>
      </c>
      <c r="I28" s="3">
        <v>577.90698771287975</v>
      </c>
      <c r="J28" s="3">
        <f t="shared" si="1"/>
        <v>0.83284367219103606</v>
      </c>
      <c r="L28" s="3">
        <f>AVERAGE('7G'!$J27:$J57) + Calibration!$C$11</f>
        <v>423.16101645164019</v>
      </c>
      <c r="M28" s="3">
        <v>1038.0431670382302</v>
      </c>
      <c r="N28" s="3">
        <v>584.61691138629249</v>
      </c>
      <c r="O28" s="3">
        <f t="shared" si="2"/>
        <v>3.4823047081828467</v>
      </c>
      <c r="Q28" s="3">
        <f>AVERAGE('8G'!$J27:$J57) + Calibration!$C$11</f>
        <v>426.22099008604812</v>
      </c>
      <c r="R28" s="3">
        <v>1173.0947597573343</v>
      </c>
      <c r="S28" s="3">
        <v>586.97779803078276</v>
      </c>
      <c r="T28" s="3">
        <f t="shared" si="3"/>
        <v>4.229821994447911</v>
      </c>
    </row>
    <row r="29" spans="1:20" x14ac:dyDescent="0.25">
      <c r="A29" s="3">
        <f t="shared" si="4"/>
        <v>4.666666666666667</v>
      </c>
      <c r="B29" s="3">
        <f>AVERAGE('5G'!$J184:$J214) + Calibration!$C$11</f>
        <v>416.72018256814965</v>
      </c>
      <c r="C29" s="3">
        <v>444.72624595442039</v>
      </c>
      <c r="D29" s="3">
        <v>567.53143894957384</v>
      </c>
      <c r="E29" s="3">
        <f t="shared" si="0"/>
        <v>0.15860868020748295</v>
      </c>
      <c r="G29" s="3">
        <f>AVERAGE('6G'!$J28:$J58) + Calibration!$C$11</f>
        <v>414.99824454516829</v>
      </c>
      <c r="H29" s="3">
        <v>544.31895323112235</v>
      </c>
      <c r="I29" s="3">
        <v>582.62879206632169</v>
      </c>
      <c r="J29" s="3">
        <f t="shared" si="1"/>
        <v>0.73239093425142843</v>
      </c>
      <c r="L29" s="3">
        <f>AVERAGE('7G'!$J28:$J58) + Calibration!$C$11</f>
        <v>423.74263901991469</v>
      </c>
      <c r="M29" s="3">
        <v>1063.0955315252993</v>
      </c>
      <c r="N29" s="3">
        <v>593.6877217041955</v>
      </c>
      <c r="O29" s="3">
        <f t="shared" si="2"/>
        <v>3.6208915572485614</v>
      </c>
      <c r="Q29" s="3">
        <f>AVERAGE('8G'!$J28:$J58) + Calibration!$C$11</f>
        <v>426.41438961797473</v>
      </c>
      <c r="R29" s="3">
        <v>1163.4592349546153</v>
      </c>
      <c r="S29" s="3">
        <v>594.06052009317648</v>
      </c>
      <c r="T29" s="3">
        <f t="shared" si="3"/>
        <v>4.1741571659043322</v>
      </c>
    </row>
    <row r="30" spans="1:20" x14ac:dyDescent="0.25">
      <c r="A30" s="3">
        <f t="shared" si="4"/>
        <v>4.75</v>
      </c>
      <c r="B30" s="3">
        <f>AVERAGE('5G'!$J185:$J215) + Calibration!$C$11</f>
        <v>415.59705219799696</v>
      </c>
      <c r="C30" s="3">
        <v>442.18246740650261</v>
      </c>
      <c r="D30" s="3">
        <v>572.25324330301589</v>
      </c>
      <c r="E30" s="3">
        <f t="shared" si="0"/>
        <v>0.15056302490039158</v>
      </c>
      <c r="G30" s="3">
        <f>AVERAGE('6G'!$J29:$J59) + Calibration!$C$11</f>
        <v>415.19880405146972</v>
      </c>
      <c r="H30" s="3">
        <v>536.37928079368226</v>
      </c>
      <c r="I30" s="3">
        <v>578.96316697642862</v>
      </c>
      <c r="J30" s="3">
        <f t="shared" si="1"/>
        <v>0.68628979438853099</v>
      </c>
      <c r="L30" s="3">
        <f>AVERAGE('7G'!$J29:$J59) + Calibration!$C$11</f>
        <v>423.98331186004452</v>
      </c>
      <c r="M30" s="3">
        <v>1080.9790655591448</v>
      </c>
      <c r="N30" s="3">
        <v>590.33275986748913</v>
      </c>
      <c r="O30" s="3">
        <f t="shared" si="2"/>
        <v>3.7208095960826397</v>
      </c>
      <c r="Q30" s="3">
        <f>AVERAGE('8G'!$J29:$J59) + Calibration!$C$11</f>
        <v>426.05767877777049</v>
      </c>
      <c r="R30" s="3">
        <v>1195.1409175901529</v>
      </c>
      <c r="S30" s="3">
        <v>598.72018931082425</v>
      </c>
      <c r="T30" s="3">
        <f t="shared" si="3"/>
        <v>4.3556024206360826</v>
      </c>
    </row>
    <row r="31" spans="1:20" x14ac:dyDescent="0.25">
      <c r="A31" s="3">
        <f t="shared" si="4"/>
        <v>4.833333333333333</v>
      </c>
      <c r="B31" s="3">
        <f>AVERAGE('5G'!$J186:$J216) + Calibration!$C$11</f>
        <v>415.55837572977458</v>
      </c>
      <c r="C31" s="3">
        <v>441.41147125388852</v>
      </c>
      <c r="D31" s="3">
        <v>563.80371600124022</v>
      </c>
      <c r="E31" s="3">
        <f t="shared" si="0"/>
        <v>0.14641562806602354</v>
      </c>
      <c r="G31" s="3">
        <f>AVERAGE('6G'!$J30:$J60) + Calibration!$C$11</f>
        <v>415.0827660513952</v>
      </c>
      <c r="H31" s="3">
        <v>529.75003972941158</v>
      </c>
      <c r="I31" s="3">
        <v>577.59633067258528</v>
      </c>
      <c r="J31" s="3">
        <f t="shared" si="1"/>
        <v>0.64940311996780853</v>
      </c>
      <c r="L31" s="3">
        <f>AVERAGE('7G'!$J30:$J60) + Calibration!$C$11</f>
        <v>424.88153050212685</v>
      </c>
      <c r="M31" s="3">
        <v>1088.4562328060549</v>
      </c>
      <c r="N31" s="3">
        <v>585.98375390302806</v>
      </c>
      <c r="O31" s="3">
        <f t="shared" si="2"/>
        <v>3.7580686117812232</v>
      </c>
      <c r="Q31" s="3">
        <f>AVERAGE('8G'!$J30:$J60) + Calibration!$C$11</f>
        <v>425.2597384562709</v>
      </c>
      <c r="R31" s="3">
        <v>1173.0947597573343</v>
      </c>
      <c r="S31" s="3">
        <v>597.72610790571582</v>
      </c>
      <c r="T31" s="3">
        <f t="shared" si="3"/>
        <v>4.2352659174385652</v>
      </c>
    </row>
    <row r="32" spans="1:20" x14ac:dyDescent="0.25">
      <c r="A32" s="3">
        <f t="shared" si="4"/>
        <v>4.9166666666666661</v>
      </c>
      <c r="B32" s="3">
        <f>AVERAGE('5G'!$J187:$J217) + Calibration!$C$11</f>
        <v>414.30344624748784</v>
      </c>
      <c r="C32" s="3">
        <v>441.41147125388852</v>
      </c>
      <c r="D32" s="3">
        <v>565.85397666989752</v>
      </c>
      <c r="E32" s="3">
        <f t="shared" si="0"/>
        <v>0.1535227571970865</v>
      </c>
      <c r="G32" s="3">
        <f>AVERAGE('6G'!$J31:$J61) + Calibration!$C$11</f>
        <v>415.4853176319005</v>
      </c>
      <c r="H32" s="3">
        <v>530.1355378057192</v>
      </c>
      <c r="I32" s="3">
        <v>589.6493417155674</v>
      </c>
      <c r="J32" s="3">
        <f t="shared" si="1"/>
        <v>0.64930653967530538</v>
      </c>
      <c r="L32" s="3">
        <f>AVERAGE('7G'!$J31:$J61) + Calibration!$C$11</f>
        <v>425.64079292283623</v>
      </c>
      <c r="M32" s="3">
        <v>1081.3644865512535</v>
      </c>
      <c r="N32" s="3">
        <v>592.69368378933314</v>
      </c>
      <c r="O32" s="3">
        <f t="shared" si="2"/>
        <v>3.7136054501027882</v>
      </c>
      <c r="Q32" s="3">
        <f>AVERAGE('8G'!$J31:$J61) + Calibration!$C$11</f>
        <v>425.01190420919829</v>
      </c>
      <c r="R32" s="3">
        <v>1157.2154919666521</v>
      </c>
      <c r="S32" s="3">
        <v>593.37710194125475</v>
      </c>
      <c r="T32" s="3">
        <f t="shared" si="3"/>
        <v>4.146739336251211</v>
      </c>
    </row>
    <row r="33" spans="1:20" x14ac:dyDescent="0.25">
      <c r="A33" s="3">
        <f t="shared" si="4"/>
        <v>4.9999999999999991</v>
      </c>
      <c r="B33" s="3">
        <f>AVERAGE('5G'!$J188:$J218) + Calibration!$C$11</f>
        <v>413.78485666690824</v>
      </c>
      <c r="C33" s="3">
        <v>441.41147125388852</v>
      </c>
      <c r="D33" s="3">
        <v>565.85397666989752</v>
      </c>
      <c r="E33" s="3">
        <f t="shared" si="0"/>
        <v>0.15645972151837004</v>
      </c>
      <c r="G33" s="3">
        <f>AVERAGE('6G'!$J32:$J62) + Calibration!$C$11</f>
        <v>415.72598760689431</v>
      </c>
      <c r="H33" s="3">
        <v>527.20626118149403</v>
      </c>
      <c r="I33" s="3">
        <v>582.93941182926244</v>
      </c>
      <c r="J33" s="3">
        <f t="shared" si="1"/>
        <v>0.63135396135339827</v>
      </c>
      <c r="L33" s="3">
        <f>AVERAGE('7G'!$J32:$J62) + Calibration!$C$11</f>
        <v>424.63369625505425</v>
      </c>
      <c r="M33" s="3">
        <v>1075.9686697459299</v>
      </c>
      <c r="N33" s="3">
        <v>588.65529758781281</v>
      </c>
      <c r="O33" s="3">
        <f t="shared" si="2"/>
        <v>3.6887505071136668</v>
      </c>
      <c r="Q33" s="3">
        <f>AVERAGE('8G'!$J32:$J62) + Calibration!$C$11</f>
        <v>424.99614596227457</v>
      </c>
      <c r="R33" s="3">
        <v>1168.0843639441189</v>
      </c>
      <c r="S33" s="3">
        <v>590.02214010454838</v>
      </c>
      <c r="T33" s="3">
        <f t="shared" si="3"/>
        <v>4.2083830171436629</v>
      </c>
    </row>
    <row r="34" spans="1:20" x14ac:dyDescent="0.25">
      <c r="A34" s="3">
        <f t="shared" si="4"/>
        <v>5.0833333333333321</v>
      </c>
      <c r="B34" s="3">
        <f>AVERAGE('5G'!$J189:$J219) + Calibration!$C$11</f>
        <v>413.33503034563194</v>
      </c>
      <c r="C34" s="3">
        <v>439.7157730570068</v>
      </c>
      <c r="D34" s="3">
        <v>567.15867783794658</v>
      </c>
      <c r="E34" s="3">
        <f t="shared" si="0"/>
        <v>0.14940388895911547</v>
      </c>
      <c r="G34" s="3">
        <f>AVERAGE('6G'!$J33:$J63) + Calibration!$C$11</f>
        <v>416.14429456918748</v>
      </c>
      <c r="H34" s="3">
        <v>521.34793918563946</v>
      </c>
      <c r="I34" s="3">
        <v>578.59040586480137</v>
      </c>
      <c r="J34" s="3">
        <f t="shared" si="1"/>
        <v>0.59580709346721361</v>
      </c>
      <c r="L34" s="3">
        <f>AVERAGE('7G'!$J33:$J63) + Calibration!$C$11</f>
        <v>424.87436909518397</v>
      </c>
      <c r="M34" s="3">
        <v>1070.5727758564069</v>
      </c>
      <c r="N34" s="3">
        <v>589.6493417155674</v>
      </c>
      <c r="O34" s="3">
        <f t="shared" si="2"/>
        <v>3.6568285480164131</v>
      </c>
      <c r="Q34" s="3">
        <f>AVERAGE('8G'!$J33:$J63) + Calibration!$C$11</f>
        <v>424.94170694942483</v>
      </c>
      <c r="R34" s="3">
        <v>1179.7240779058027</v>
      </c>
      <c r="S34" s="3">
        <v>594.06052009317648</v>
      </c>
      <c r="T34" s="3">
        <f t="shared" si="3"/>
        <v>4.2746113243446118</v>
      </c>
    </row>
    <row r="35" spans="1:20" x14ac:dyDescent="0.25">
      <c r="A35" s="3">
        <f t="shared" si="4"/>
        <v>5.1666666666666652</v>
      </c>
      <c r="B35" s="3">
        <f>AVERAGE('5G'!$J190:$J220) + Calibration!$C$11</f>
        <v>412.30501545655136</v>
      </c>
      <c r="C35" s="3">
        <v>439.7157730570068</v>
      </c>
      <c r="D35" s="3">
        <v>563.49309002540724</v>
      </c>
      <c r="E35" s="3">
        <f t="shared" si="0"/>
        <v>0.15523724368297911</v>
      </c>
      <c r="G35" s="3">
        <f>AVERAGE('6G'!$J34:$J64) + Calibration!$C$11</f>
        <v>417.09552252135336</v>
      </c>
      <c r="H35" s="3">
        <v>519.72901685038596</v>
      </c>
      <c r="I35" s="3">
        <v>581.26194954958612</v>
      </c>
      <c r="J35" s="3">
        <f t="shared" si="1"/>
        <v>0.58125138317690872</v>
      </c>
      <c r="L35" s="3">
        <f>AVERAGE('7G'!$J34:$J64) + Calibration!$C$11</f>
        <v>424.25550119402152</v>
      </c>
      <c r="M35" s="3">
        <v>1062.6331034189668</v>
      </c>
      <c r="N35" s="3">
        <v>591.6996023842247</v>
      </c>
      <c r="O35" s="3">
        <f t="shared" si="2"/>
        <v>3.6153681281944268</v>
      </c>
      <c r="Q35" s="3">
        <f>AVERAGE('8G'!$J34:$J64) + Calibration!$C$11</f>
        <v>425.28982094964817</v>
      </c>
      <c r="R35" s="3">
        <v>1183.0385442695417</v>
      </c>
      <c r="S35" s="3">
        <v>597.72610790571582</v>
      </c>
      <c r="T35" s="3">
        <f t="shared" si="3"/>
        <v>4.2914108733179317</v>
      </c>
    </row>
    <row r="36" spans="1:20" x14ac:dyDescent="0.25">
      <c r="A36" s="3">
        <f t="shared" si="4"/>
        <v>5.2499999999999982</v>
      </c>
      <c r="B36" s="3">
        <f>AVERAGE('5G'!$J191:$J221) + Calibration!$C$11</f>
        <v>411.38387429546646</v>
      </c>
      <c r="C36" s="3">
        <v>439.7157730570068</v>
      </c>
      <c r="D36" s="3">
        <v>558.77129188485753</v>
      </c>
      <c r="E36" s="3">
        <f t="shared" si="0"/>
        <v>0.16045400627575704</v>
      </c>
      <c r="G36" s="3">
        <f>AVERAGE('6G'!$J35:$J65) + Calibration!$C$11</f>
        <v>417.28175348349754</v>
      </c>
      <c r="H36" s="3">
        <v>516.79997147875633</v>
      </c>
      <c r="I36" s="3">
        <v>588.34464054751845</v>
      </c>
      <c r="J36" s="3">
        <f t="shared" si="1"/>
        <v>0.56360842275914091</v>
      </c>
      <c r="L36" s="3">
        <f>AVERAGE('7G'!$J35:$J65) + Calibration!$C$11</f>
        <v>423.28852072520345</v>
      </c>
      <c r="M36" s="3">
        <v>1053.4600838067788</v>
      </c>
      <c r="N36" s="3">
        <v>589.33871573973443</v>
      </c>
      <c r="O36" s="3">
        <f t="shared" si="2"/>
        <v>3.5688942978559974</v>
      </c>
      <c r="Q36" s="3">
        <f>AVERAGE('8G'!$J35:$J65) + Calibration!$C$11</f>
        <v>425.29698522172686</v>
      </c>
      <c r="R36" s="3">
        <v>1172.2468335746951</v>
      </c>
      <c r="S36" s="3">
        <v>604.43603157912855</v>
      </c>
      <c r="T36" s="3">
        <f t="shared" si="3"/>
        <v>4.2302528561197956</v>
      </c>
    </row>
    <row r="37" spans="1:20" x14ac:dyDescent="0.25">
      <c r="A37" s="3">
        <f t="shared" si="4"/>
        <v>5.3333333333333313</v>
      </c>
      <c r="B37" s="3">
        <f>AVERAGE('5G'!$J192:$J222) + Calibration!$C$11</f>
        <v>409.73499007265542</v>
      </c>
      <c r="C37" s="3">
        <v>439.33027498069964</v>
      </c>
      <c r="D37" s="3">
        <v>570.20301991171232</v>
      </c>
      <c r="E37" s="3">
        <f t="shared" si="0"/>
        <v>0.16760902861951246</v>
      </c>
      <c r="G37" s="3">
        <f>AVERAGE('6G'!$J36:$J66) + Calibration!$C$11</f>
        <v>417.25883526219889</v>
      </c>
      <c r="H37" s="3">
        <v>516.79997147875633</v>
      </c>
      <c r="I37" s="3">
        <v>581.94537391440008</v>
      </c>
      <c r="J37" s="3">
        <f t="shared" si="1"/>
        <v>0.56373821711055505</v>
      </c>
      <c r="L37" s="3">
        <f>AVERAGE('7G'!$J36:$J66) + Calibration!$C$11</f>
        <v>423.3429554403495</v>
      </c>
      <c r="M37" s="3">
        <v>1027.6369544196912</v>
      </c>
      <c r="N37" s="3">
        <v>592.01025942451918</v>
      </c>
      <c r="O37" s="3">
        <f t="shared" si="2"/>
        <v>3.4223400951953011</v>
      </c>
      <c r="Q37" s="3">
        <f>AVERAGE('8G'!$J36:$J66) + Calibration!$C$11</f>
        <v>424.94743722103334</v>
      </c>
      <c r="R37" s="3">
        <v>1187.6637503432432</v>
      </c>
      <c r="S37" s="3">
        <v>598.72018931082425</v>
      </c>
      <c r="T37" s="3">
        <f t="shared" si="3"/>
        <v>4.3195441690078855</v>
      </c>
    </row>
    <row r="38" spans="1:20" x14ac:dyDescent="0.25">
      <c r="A38" s="3">
        <f t="shared" si="4"/>
        <v>5.4166666666666643</v>
      </c>
      <c r="B38" s="3">
        <f>AVERAGE('5G'!$J193:$J223) + Calibration!$C$11</f>
        <v>409.54016083796256</v>
      </c>
      <c r="C38" s="3">
        <v>440.10111696491708</v>
      </c>
      <c r="D38" s="3">
        <v>566.84805807500595</v>
      </c>
      <c r="E38" s="3">
        <f t="shared" si="0"/>
        <v>0.17307798137567879</v>
      </c>
      <c r="G38" s="3">
        <f>AVERAGE('6G'!$J37:$J67) + Calibration!$C$11</f>
        <v>416.93364091584215</v>
      </c>
      <c r="H38" s="3">
        <v>512.63727059558482</v>
      </c>
      <c r="I38" s="3">
        <v>580.64067274635102</v>
      </c>
      <c r="J38" s="3">
        <f t="shared" si="1"/>
        <v>0.54200500031757437</v>
      </c>
      <c r="L38" s="3">
        <f>AVERAGE('7G'!$J37:$J67) + Calibration!$C$11</f>
        <v>423.71542452747741</v>
      </c>
      <c r="M38" s="3">
        <v>1015.9972404580069</v>
      </c>
      <c r="N38" s="3">
        <v>594.68180310930393</v>
      </c>
      <c r="O38" s="3">
        <f t="shared" si="2"/>
        <v>3.3543106662282587</v>
      </c>
      <c r="Q38" s="3">
        <f>AVERAGE('8G'!$J37:$J67) + Calibration!$C$11</f>
        <v>424.90875645510738</v>
      </c>
      <c r="R38" s="3">
        <v>1189.7450237006303</v>
      </c>
      <c r="S38" s="3">
        <v>602.07515114753062</v>
      </c>
      <c r="T38" s="3">
        <f t="shared" si="3"/>
        <v>4.3315502521535789</v>
      </c>
    </row>
    <row r="39" spans="1:20" x14ac:dyDescent="0.25">
      <c r="A39" s="3">
        <f t="shared" si="4"/>
        <v>5.4999999999999973</v>
      </c>
      <c r="B39" s="3">
        <f>AVERAGE('5G'!$J194:$J224) + Calibration!$C$11</f>
        <v>408.23939061537487</v>
      </c>
      <c r="C39" s="3">
        <v>439.33027498069964</v>
      </c>
      <c r="D39" s="3">
        <v>562.80967187348563</v>
      </c>
      <c r="E39" s="3">
        <f t="shared" si="0"/>
        <v>0.17607916070364479</v>
      </c>
      <c r="G39" s="3">
        <f>AVERAGE('6G'!$J38:$J68) + Calibration!$C$11</f>
        <v>416.53825360741564</v>
      </c>
      <c r="H39" s="3">
        <v>511.78934441294564</v>
      </c>
      <c r="I39" s="3">
        <v>582.93941182926244</v>
      </c>
      <c r="J39" s="3">
        <f t="shared" si="1"/>
        <v>0.5394421055404155</v>
      </c>
      <c r="L39" s="3">
        <f>AVERAGE('7G'!$J38:$J68) + Calibration!$C$11</f>
        <v>423.21975746590005</v>
      </c>
      <c r="M39" s="3">
        <v>978.07181483450609</v>
      </c>
      <c r="N39" s="3">
        <v>597.72610790571582</v>
      </c>
      <c r="O39" s="3">
        <f t="shared" si="2"/>
        <v>3.1423321198645544</v>
      </c>
      <c r="Q39" s="3">
        <f>AVERAGE('8G'!$J38:$J68) + Calibration!$C$11</f>
        <v>424.4288476404538</v>
      </c>
      <c r="R39" s="3">
        <v>1248.0977619058951</v>
      </c>
      <c r="S39" s="3">
        <v>597.41548814277508</v>
      </c>
      <c r="T39" s="3">
        <f t="shared" si="3"/>
        <v>4.6647412604091842</v>
      </c>
    </row>
    <row r="40" spans="1:20" x14ac:dyDescent="0.25">
      <c r="A40" s="3">
        <f t="shared" si="4"/>
        <v>5.5833333333333304</v>
      </c>
      <c r="B40" s="3">
        <f>AVERAGE('5G'!$J195:$J225) + Calibration!$C$11</f>
        <v>408.18495160252513</v>
      </c>
      <c r="C40" s="3">
        <v>439.33027498069964</v>
      </c>
      <c r="D40" s="3">
        <v>568.21485710149557</v>
      </c>
      <c r="E40" s="3">
        <f t="shared" si="0"/>
        <v>0.17638746893892959</v>
      </c>
      <c r="G40" s="3">
        <f>AVERAGE('6G'!$J39:$J69) + Calibration!$C$11</f>
        <v>417.87770459592952</v>
      </c>
      <c r="H40" s="3">
        <v>521.81036729197172</v>
      </c>
      <c r="I40" s="3">
        <v>578.2797488245069</v>
      </c>
      <c r="J40" s="3">
        <f t="shared" si="1"/>
        <v>0.58860905345054382</v>
      </c>
      <c r="L40" s="3">
        <f>AVERAGE('7G'!$J39:$J69) + Calibration!$C$11</f>
        <v>422.61521667632707</v>
      </c>
      <c r="M40" s="3">
        <v>976.83839057555974</v>
      </c>
      <c r="N40" s="3">
        <v>598.03676494601029</v>
      </c>
      <c r="O40" s="3">
        <f t="shared" si="2"/>
        <v>3.1387705205170899</v>
      </c>
      <c r="Q40" s="3">
        <f>AVERAGE('8G'!$J39:$J69) + Calibration!$C$11</f>
        <v>423.79422005979961</v>
      </c>
      <c r="R40" s="3">
        <v>1232.6809222215454</v>
      </c>
      <c r="S40" s="3">
        <v>591.32684127259756</v>
      </c>
      <c r="T40" s="3">
        <f t="shared" si="3"/>
        <v>4.5810241338720932</v>
      </c>
    </row>
    <row r="41" spans="1:20" x14ac:dyDescent="0.25">
      <c r="A41" s="3">
        <f t="shared" si="4"/>
        <v>5.6666666666666634</v>
      </c>
      <c r="B41" s="3">
        <f>AVERAGE('5G'!$J196:$J226) + Calibration!$C$11</f>
        <v>407.41852920744077</v>
      </c>
      <c r="C41" s="3">
        <v>439.7157730570068</v>
      </c>
      <c r="D41" s="3">
        <v>566.84805807500595</v>
      </c>
      <c r="E41" s="3">
        <f t="shared" si="0"/>
        <v>0.18291121999781482</v>
      </c>
      <c r="G41" s="3">
        <f>AVERAGE('6G'!$J40:$J70) + Calibration!$C$11</f>
        <v>417.97082007700158</v>
      </c>
      <c r="H41" s="3">
        <v>527.20626118149403</v>
      </c>
      <c r="I41" s="3">
        <v>577.90698771287975</v>
      </c>
      <c r="J41" s="3">
        <f t="shared" si="1"/>
        <v>0.61864064600950874</v>
      </c>
      <c r="L41" s="3">
        <f>AVERAGE('7G'!$J40:$J70) + Calibration!$C$11</f>
        <v>422.26709981096792</v>
      </c>
      <c r="M41" s="3">
        <v>978.91974101714527</v>
      </c>
      <c r="N41" s="3">
        <v>610.46253710061967</v>
      </c>
      <c r="O41" s="3">
        <f t="shared" si="2"/>
        <v>3.1525294911316681</v>
      </c>
      <c r="Q41" s="3">
        <f>AVERAGE('8G'!$J40:$J70) + Calibration!$C$11</f>
        <v>423.34439373852331</v>
      </c>
      <c r="R41" s="3">
        <v>1192.2116409659282</v>
      </c>
      <c r="S41" s="3">
        <v>590.70555825647011</v>
      </c>
      <c r="T41" s="3">
        <f t="shared" si="3"/>
        <v>4.3543791805199437</v>
      </c>
    </row>
    <row r="42" spans="1:20" x14ac:dyDescent="0.25">
      <c r="A42" s="3">
        <f t="shared" si="4"/>
        <v>5.7499999999999964</v>
      </c>
      <c r="B42" s="3">
        <f>AVERAGE('5G'!$J197:$J227) + Calibration!$C$11</f>
        <v>406.44295333120988</v>
      </c>
      <c r="C42" s="3">
        <v>439.7157730570068</v>
      </c>
      <c r="D42" s="3">
        <v>566.16463371019199</v>
      </c>
      <c r="E42" s="3">
        <f t="shared" si="0"/>
        <v>0.18843626648639397</v>
      </c>
      <c r="G42" s="3">
        <f>AVERAGE('6G'!$J41:$J71) + Calibration!$C$11</f>
        <v>418.48940965758118</v>
      </c>
      <c r="H42" s="3">
        <v>527.20626118149403</v>
      </c>
      <c r="I42" s="3">
        <v>578.2797488245069</v>
      </c>
      <c r="J42" s="3">
        <f t="shared" si="1"/>
        <v>0.6157036816882252</v>
      </c>
      <c r="L42" s="3">
        <f>AVERAGE('7G'!$J41:$J71) + Calibration!$C$11</f>
        <v>421.76283877454563</v>
      </c>
      <c r="M42" s="3">
        <v>995.56977370784648</v>
      </c>
      <c r="N42" s="3">
        <v>599.40360746274587</v>
      </c>
      <c r="O42" s="3">
        <f t="shared" si="2"/>
        <v>3.2496805919637963</v>
      </c>
      <c r="Q42" s="3">
        <f>AVERAGE('8G'!$J41:$J71) + Calibration!$C$11</f>
        <v>423.04212191116886</v>
      </c>
      <c r="R42" s="3">
        <v>1192.2116409659282</v>
      </c>
      <c r="S42" s="3">
        <v>594.68180310930393</v>
      </c>
      <c r="T42" s="3">
        <f t="shared" si="3"/>
        <v>4.3560910575138418</v>
      </c>
    </row>
    <row r="43" spans="1:20" x14ac:dyDescent="0.25">
      <c r="A43" s="3">
        <f t="shared" si="4"/>
        <v>5.8333333333333295</v>
      </c>
      <c r="B43" s="3">
        <f>AVERAGE('5G'!$J198:$J228) + Calibration!$C$11</f>
        <v>405.82408399747948</v>
      </c>
      <c r="C43" s="3">
        <v>444.26358659549305</v>
      </c>
      <c r="D43" s="3">
        <v>565.17055851797591</v>
      </c>
      <c r="E43" s="3">
        <f t="shared" si="0"/>
        <v>0.21769709976061347</v>
      </c>
      <c r="G43" s="3">
        <f>AVERAGE('6G'!$J42:$J72) + Calibration!$C$11</f>
        <v>418.80027689234856</v>
      </c>
      <c r="H43" s="3">
        <v>529.75003972941158</v>
      </c>
      <c r="I43" s="3">
        <v>581.94537391440008</v>
      </c>
      <c r="J43" s="3">
        <f t="shared" si="1"/>
        <v>0.62834948311752303</v>
      </c>
      <c r="L43" s="3">
        <f>AVERAGE('7G'!$J42:$J72) + Calibration!$C$11</f>
        <v>421.9719951208279</v>
      </c>
      <c r="M43" s="3">
        <v>1001.4283269562964</v>
      </c>
      <c r="N43" s="3">
        <v>599.40360746274587</v>
      </c>
      <c r="O43" s="3">
        <f t="shared" si="2"/>
        <v>3.2816752130664648</v>
      </c>
      <c r="Q43" s="3">
        <f>AVERAGE('8G'!$J42:$J72) + Calibration!$C$11</f>
        <v>423.20543465201439</v>
      </c>
      <c r="R43" s="3">
        <v>1223.8933236014657</v>
      </c>
      <c r="S43" s="3">
        <v>593.00430355227388</v>
      </c>
      <c r="T43" s="3">
        <f t="shared" si="3"/>
        <v>4.5345912266500372</v>
      </c>
    </row>
    <row r="44" spans="1:20" x14ac:dyDescent="0.25">
      <c r="A44" s="3">
        <f t="shared" si="4"/>
        <v>5.9166666666666625</v>
      </c>
      <c r="B44" s="3">
        <f>AVERAGE('5G'!$J199:$J229) + Calibration!$C$11</f>
        <v>405.89284725678272</v>
      </c>
      <c r="C44" s="3">
        <v>447.19286321971776</v>
      </c>
      <c r="D44" s="3">
        <v>567.84209598986831</v>
      </c>
      <c r="E44" s="3">
        <f t="shared" si="0"/>
        <v>0.23389724339624049</v>
      </c>
      <c r="G44" s="3">
        <f>AVERAGE('6G'!$J43:$J73) + Calibration!$C$11</f>
        <v>419.07103222585567</v>
      </c>
      <c r="H44" s="3">
        <v>569.29415643557081</v>
      </c>
      <c r="I44" s="3">
        <v>582.31813502602733</v>
      </c>
      <c r="J44" s="3">
        <f t="shared" si="1"/>
        <v>0.85076903308117657</v>
      </c>
      <c r="L44" s="3">
        <f>AVERAGE('7G'!$J43:$J73) + Calibration!$C$11</f>
        <v>421.83303889945478</v>
      </c>
      <c r="M44" s="3">
        <v>974.29461202764173</v>
      </c>
      <c r="N44" s="3">
        <v>595.05456422093107</v>
      </c>
      <c r="O44" s="3">
        <f t="shared" si="2"/>
        <v>3.1287939247530088</v>
      </c>
      <c r="Q44" s="3">
        <f>AVERAGE('8G'!$J43:$J73) + Calibration!$C$11</f>
        <v>424.55204561490302</v>
      </c>
      <c r="R44" s="3">
        <v>1231.8329960389058</v>
      </c>
      <c r="S44" s="3">
        <v>592.38302053614643</v>
      </c>
      <c r="T44" s="3">
        <f t="shared" si="3"/>
        <v>4.5719301687420577</v>
      </c>
    </row>
    <row r="45" spans="1:20" x14ac:dyDescent="0.25">
      <c r="A45" s="3">
        <f t="shared" si="4"/>
        <v>5.9999999999999956</v>
      </c>
      <c r="B45" s="3">
        <f>AVERAGE('5G'!$J200:$J230) + Calibration!$C$11</f>
        <v>406.04040175070452</v>
      </c>
      <c r="C45" s="3">
        <v>454.28460947451913</v>
      </c>
      <c r="D45" s="3">
        <v>563.49309002540724</v>
      </c>
      <c r="E45" s="3">
        <f t="shared" si="0"/>
        <v>0.27322476597982226</v>
      </c>
      <c r="G45" s="3">
        <f>AVERAGE('6G'!$J44:$J74) + Calibration!$C$11</f>
        <v>419.35038153420766</v>
      </c>
      <c r="H45" s="3">
        <v>584.32557512781227</v>
      </c>
      <c r="I45" s="3">
        <v>585.30033575110645</v>
      </c>
      <c r="J45" s="3">
        <f t="shared" si="1"/>
        <v>0.93431545026364127</v>
      </c>
      <c r="L45" s="3">
        <f>AVERAGE('7G'!$J44:$J74) + Calibration!$C$11</f>
        <v>421.39181085072727</v>
      </c>
      <c r="M45" s="3">
        <v>973.90911395133458</v>
      </c>
      <c r="N45" s="3">
        <v>603.44199366426619</v>
      </c>
      <c r="O45" s="3">
        <f t="shared" si="2"/>
        <v>3.129109544169121</v>
      </c>
      <c r="Q45" s="3">
        <f>AVERAGE('8G'!$J44:$J74) + Calibration!$C$11</f>
        <v>425.15659070217976</v>
      </c>
      <c r="R45" s="3">
        <v>1220.1161207946013</v>
      </c>
      <c r="S45" s="3">
        <v>590.02214010454838</v>
      </c>
      <c r="T45" s="3">
        <f t="shared" si="3"/>
        <v>4.5021494148346104</v>
      </c>
    </row>
    <row r="46" spans="1:20" x14ac:dyDescent="0.25">
      <c r="A46" s="3">
        <f t="shared" si="4"/>
        <v>6.0833333333333286</v>
      </c>
      <c r="B46" s="3">
        <f>AVERAGE('5G'!$J201:$J231) + Calibration!$C$11</f>
        <v>406.41143683736243</v>
      </c>
      <c r="C46" s="3">
        <v>462.22420482776056</v>
      </c>
      <c r="D46" s="3">
        <v>563.49309002540724</v>
      </c>
      <c r="E46" s="3">
        <f t="shared" si="0"/>
        <v>0.31608831800413467</v>
      </c>
      <c r="G46" s="3">
        <f>AVERAGE('6G'!$J45:$J75) + Calibration!$C$11</f>
        <v>419.36613978113132</v>
      </c>
      <c r="H46" s="3">
        <v>585.94442037886733</v>
      </c>
      <c r="I46" s="3">
        <v>585.67309686273359</v>
      </c>
      <c r="J46" s="3">
        <f t="shared" si="1"/>
        <v>0.9433943240230892</v>
      </c>
      <c r="L46" s="3">
        <f>AVERAGE('7G'!$J45:$J75) + Calibration!$C$11</f>
        <v>420.30735694879684</v>
      </c>
      <c r="M46" s="3">
        <v>980.53835501560548</v>
      </c>
      <c r="N46" s="3">
        <v>593.37710194125475</v>
      </c>
      <c r="O46" s="3">
        <f t="shared" si="2"/>
        <v>3.1727950475987847</v>
      </c>
      <c r="Q46" s="3">
        <f>AVERAGE('8G'!$J45:$J75) + Calibration!$C$11</f>
        <v>425.24970618325199</v>
      </c>
      <c r="R46" s="3">
        <v>1215.9536511640256</v>
      </c>
      <c r="S46" s="3">
        <v>596.0486456260395</v>
      </c>
      <c r="T46" s="3">
        <f t="shared" si="3"/>
        <v>4.4780484646667977</v>
      </c>
    </row>
    <row r="47" spans="1:20" x14ac:dyDescent="0.25">
      <c r="A47" s="3">
        <f t="shared" si="4"/>
        <v>6.1666666666666616</v>
      </c>
      <c r="B47" s="3">
        <f>AVERAGE('5G'!$J202:$J232) + Calibration!$C$11</f>
        <v>407.28673725814627</v>
      </c>
      <c r="C47" s="3">
        <v>462.60970290406772</v>
      </c>
      <c r="D47" s="3">
        <v>558.77129188485753</v>
      </c>
      <c r="E47" s="3">
        <f t="shared" si="0"/>
        <v>0.31331438643265708</v>
      </c>
      <c r="G47" s="3">
        <f>AVERAGE('6G'!$J46:$J76) + Calibration!$C$11</f>
        <v>418.66274607603805</v>
      </c>
      <c r="H47" s="3">
        <v>583.86306993728181</v>
      </c>
      <c r="I47" s="3">
        <v>586.29437987886104</v>
      </c>
      <c r="J47" s="3">
        <f t="shared" si="1"/>
        <v>0.93559044611480779</v>
      </c>
      <c r="L47" s="3">
        <f>AVERAGE('7G'!$J46:$J76) + Calibration!$C$11</f>
        <v>419.72716838099245</v>
      </c>
      <c r="M47" s="3">
        <v>1006.3617156552884</v>
      </c>
      <c r="N47" s="3">
        <v>589.02805869944007</v>
      </c>
      <c r="O47" s="3">
        <f t="shared" si="2"/>
        <v>3.3223280981683225</v>
      </c>
      <c r="Q47" s="3">
        <f>AVERAGE('8G'!$J46:$J76) + Calibration!$C$11</f>
        <v>425.47462220902577</v>
      </c>
      <c r="R47" s="3">
        <v>1215.1827320956093</v>
      </c>
      <c r="S47" s="3">
        <v>597.41548814277508</v>
      </c>
      <c r="T47" s="3">
        <f t="shared" si="3"/>
        <v>4.4724086827447449</v>
      </c>
    </row>
    <row r="48" spans="1:20" x14ac:dyDescent="0.25">
      <c r="A48" s="3">
        <f t="shared" si="4"/>
        <v>6.2499999999999947</v>
      </c>
      <c r="B48" s="3">
        <f>AVERAGE('5G'!$J203:$J233) + Calibration!$C$11</f>
        <v>407.55749259165327</v>
      </c>
      <c r="C48" s="3">
        <v>461.37627864512137</v>
      </c>
      <c r="D48" s="3">
        <v>565.17055851797591</v>
      </c>
      <c r="E48" s="3">
        <f t="shared" si="0"/>
        <v>0.30479566187420987</v>
      </c>
      <c r="G48" s="3">
        <f>AVERAGE('6G'!$J47:$J77) + Calibration!$C$11</f>
        <v>418.60114708881332</v>
      </c>
      <c r="H48" s="3">
        <v>593.88409281630788</v>
      </c>
      <c r="I48" s="3">
        <v>586.29437987886104</v>
      </c>
      <c r="J48" s="3">
        <f t="shared" si="1"/>
        <v>0.99269205747590727</v>
      </c>
      <c r="L48" s="3">
        <f>AVERAGE('7G'!$J47:$J77) + Calibration!$C$11</f>
        <v>419.15414408526686</v>
      </c>
      <c r="M48" s="3">
        <v>1021.0076362712223</v>
      </c>
      <c r="N48" s="3">
        <v>590.70555825647011</v>
      </c>
      <c r="O48" s="3">
        <f t="shared" si="2"/>
        <v>3.4085186038918804</v>
      </c>
      <c r="Q48" s="3">
        <f>AVERAGE('8G'!$J47:$J77) + Calibration!$C$11</f>
        <v>425.75397294994582</v>
      </c>
      <c r="R48" s="3">
        <v>1213.1013816540237</v>
      </c>
      <c r="S48" s="3">
        <v>591.6996023842247</v>
      </c>
      <c r="T48" s="3">
        <f t="shared" si="3"/>
        <v>4.4590391600896959</v>
      </c>
    </row>
    <row r="49" spans="1:20" x14ac:dyDescent="0.25">
      <c r="A49" s="3">
        <f t="shared" si="4"/>
        <v>6.3333333333333277</v>
      </c>
      <c r="B49" s="3">
        <f>AVERAGE('5G'!$J204:$J234) + Calibration!$C$11</f>
        <v>408.00731891292963</v>
      </c>
      <c r="C49" s="3">
        <v>459.680426279843</v>
      </c>
      <c r="D49" s="3">
        <v>573.24732470812432</v>
      </c>
      <c r="E49" s="3">
        <f t="shared" si="0"/>
        <v>0.29264389102623678</v>
      </c>
      <c r="G49" s="3">
        <f>AVERAGE('6G'!$J48:$J78) + Calibration!$C$11</f>
        <v>418.36907252123228</v>
      </c>
      <c r="H49" s="3">
        <v>591.8027423747219</v>
      </c>
      <c r="I49" s="3">
        <v>582.93941182926244</v>
      </c>
      <c r="J49" s="3">
        <f t="shared" si="1"/>
        <v>0.98221892522343757</v>
      </c>
      <c r="L49" s="3">
        <f>AVERAGE('7G'!$J48:$J78) + Calibration!$C$11</f>
        <v>419.22434134504033</v>
      </c>
      <c r="M49" s="3">
        <v>1048.9121160998955</v>
      </c>
      <c r="N49" s="3">
        <v>598.40952605763755</v>
      </c>
      <c r="O49" s="3">
        <f t="shared" si="2"/>
        <v>3.5661544258881825</v>
      </c>
      <c r="Q49" s="3">
        <f>AVERAGE('8G'!$J48:$J78) + Calibration!$C$11</f>
        <v>426.02472828345287</v>
      </c>
      <c r="R49" s="3">
        <v>1177.2572293879105</v>
      </c>
      <c r="S49" s="3">
        <v>594.37114606900946</v>
      </c>
      <c r="T49" s="3">
        <f t="shared" si="3"/>
        <v>4.2545071003287003</v>
      </c>
    </row>
    <row r="50" spans="1:20" x14ac:dyDescent="0.25">
      <c r="A50" s="3">
        <f t="shared" si="4"/>
        <v>6.4166666666666607</v>
      </c>
      <c r="B50" s="3">
        <f>AVERAGE('5G'!$J205:$J235) + Calibration!$C$11</f>
        <v>408.64194649358376</v>
      </c>
      <c r="C50" s="3">
        <v>464.30555526934631</v>
      </c>
      <c r="D50" s="3">
        <v>570.57578102333957</v>
      </c>
      <c r="E50" s="3">
        <f t="shared" si="0"/>
        <v>0.31524357428389688</v>
      </c>
      <c r="G50" s="3">
        <f>AVERAGE('6G'!$J49:$J79) + Calibration!$C$11</f>
        <v>418.07396353338856</v>
      </c>
      <c r="H50" s="3">
        <v>586.4069255693978</v>
      </c>
      <c r="I50" s="3">
        <v>579.27383022961533</v>
      </c>
      <c r="J50" s="3">
        <f t="shared" si="1"/>
        <v>0.95333173305021857</v>
      </c>
      <c r="L50" s="3">
        <f>AVERAGE('7G'!$J49:$J79) + Calibration!$C$11</f>
        <v>419.24869356680898</v>
      </c>
      <c r="M50" s="3">
        <v>1043.0537941040409</v>
      </c>
      <c r="N50" s="3">
        <v>596.0486456260395</v>
      </c>
      <c r="O50" s="3">
        <f t="shared" si="2"/>
        <v>3.5328386691936804</v>
      </c>
      <c r="Q50" s="3">
        <f>AVERAGE('8G'!$J49:$J79) + Calibration!$C$11</f>
        <v>426.20236813588792</v>
      </c>
      <c r="R50" s="3">
        <v>1175.1761101989198</v>
      </c>
      <c r="S50" s="3">
        <v>586.66717826784213</v>
      </c>
      <c r="T50" s="3">
        <f t="shared" si="3"/>
        <v>4.241714913668047</v>
      </c>
    </row>
    <row r="51" spans="1:20" x14ac:dyDescent="0.25">
      <c r="A51" s="3">
        <f t="shared" si="4"/>
        <v>6.4999999999999938</v>
      </c>
      <c r="B51" s="3">
        <f>AVERAGE('5G'!$J206:$J236) + Calibration!$C$11</f>
        <v>409.5172483469355</v>
      </c>
      <c r="C51" s="3">
        <v>474.71184497208424</v>
      </c>
      <c r="D51" s="3">
        <v>566.84805807500595</v>
      </c>
      <c r="E51" s="3">
        <f t="shared" si="0"/>
        <v>0.36922107847699848</v>
      </c>
      <c r="G51" s="3">
        <f>AVERAGE('6G'!$J50:$J80) + Calibration!$C$11</f>
        <v>418.03528276746255</v>
      </c>
      <c r="H51" s="3">
        <v>581.39652975618242</v>
      </c>
      <c r="I51" s="3">
        <v>577.90698771287975</v>
      </c>
      <c r="J51" s="3">
        <f t="shared" si="1"/>
        <v>0.92517507457443937</v>
      </c>
      <c r="L51" s="3">
        <f>AVERAGE('7G'!$J50:$J80) + Calibration!$C$11</f>
        <v>419.16417206058196</v>
      </c>
      <c r="M51" s="3">
        <v>1042.6682960277342</v>
      </c>
      <c r="N51" s="3">
        <v>596.0486456260395</v>
      </c>
      <c r="O51" s="3">
        <f t="shared" si="2"/>
        <v>3.5311341277200965</v>
      </c>
      <c r="Q51" s="3">
        <f>AVERAGE('8G'!$J50:$J80) + Calibration!$C$11</f>
        <v>425.97029356830694</v>
      </c>
      <c r="R51" s="3">
        <v>1152.6675242597692</v>
      </c>
      <c r="S51" s="3">
        <v>592.01025942451918</v>
      </c>
      <c r="T51" s="3">
        <f t="shared" si="3"/>
        <v>4.1155548025685436</v>
      </c>
    </row>
    <row r="52" spans="1:20" x14ac:dyDescent="0.25">
      <c r="A52" s="3">
        <f t="shared" si="4"/>
        <v>6.5833333333333268</v>
      </c>
      <c r="B52" s="3">
        <f>AVERAGE('5G'!$J207:$J237) + Calibration!$C$11</f>
        <v>409.7407289396715</v>
      </c>
      <c r="C52" s="3">
        <v>471.78279960045461</v>
      </c>
      <c r="D52" s="3">
        <v>565.48121555827026</v>
      </c>
      <c r="E52" s="3">
        <f t="shared" si="0"/>
        <v>0.35136715964408693</v>
      </c>
      <c r="G52" s="3">
        <f>AVERAGE('6G'!$J51:$J81) + Calibration!$C$11</f>
        <v>417.85048294065257</v>
      </c>
      <c r="H52" s="3">
        <v>580.93387039725508</v>
      </c>
      <c r="I52" s="3">
        <v>575.91886839290896</v>
      </c>
      <c r="J52" s="3">
        <f t="shared" si="1"/>
        <v>0.92360145342446343</v>
      </c>
      <c r="L52" s="3">
        <f>AVERAGE('7G'!$J51:$J81) + Calibration!$C$11</f>
        <v>419.15700778850328</v>
      </c>
      <c r="M52" s="3">
        <v>1048.0641899172563</v>
      </c>
      <c r="N52" s="3">
        <v>597.04268975379421</v>
      </c>
      <c r="O52" s="3">
        <f t="shared" si="2"/>
        <v>3.5617336415566561</v>
      </c>
      <c r="Q52" s="3">
        <f>AVERAGE('8G'!$J51:$J81) + Calibration!$C$11</f>
        <v>427.41002430997145</v>
      </c>
      <c r="R52" s="3">
        <v>1115.5899477347091</v>
      </c>
      <c r="S52" s="3">
        <v>592.69368378933314</v>
      </c>
      <c r="T52" s="3">
        <f t="shared" si="3"/>
        <v>3.8974170662340559</v>
      </c>
    </row>
    <row r="53" spans="1:20" x14ac:dyDescent="0.25">
      <c r="A53" s="3">
        <f t="shared" si="4"/>
        <v>6.6666666666666599</v>
      </c>
      <c r="B53" s="3">
        <f>AVERAGE('5G'!$J208:$J238) + Calibration!$C$11</f>
        <v>409.88685229825904</v>
      </c>
      <c r="C53" s="3">
        <v>469.70144915886885</v>
      </c>
      <c r="D53" s="3">
        <v>556.78316635199451</v>
      </c>
      <c r="E53" s="3">
        <f t="shared" si="0"/>
        <v>0.33875215285896954</v>
      </c>
      <c r="G53" s="3">
        <f>AVERAGE('6G'!$J52:$J82) + Calibration!$C$11</f>
        <v>417.56396792765401</v>
      </c>
      <c r="H53" s="3">
        <v>582.2444559388216</v>
      </c>
      <c r="I53" s="3">
        <v>576.91290630777132</v>
      </c>
      <c r="J53" s="3">
        <f t="shared" si="1"/>
        <v>0.93264642370909068</v>
      </c>
      <c r="L53" s="3">
        <f>AVERAGE('7G'!$J52:$J82) + Calibration!$C$11</f>
        <v>419.45928104842557</v>
      </c>
      <c r="M53" s="3">
        <v>1048.9121160998955</v>
      </c>
      <c r="N53" s="3">
        <v>597.41548814277508</v>
      </c>
      <c r="O53" s="3">
        <f t="shared" si="2"/>
        <v>3.5648238755795472</v>
      </c>
      <c r="Q53" s="3">
        <f>AVERAGE('8G'!$J52:$J82) + Calibration!$C$11</f>
        <v>427.49597551896494</v>
      </c>
      <c r="R53" s="3">
        <v>1110.5795519214937</v>
      </c>
      <c r="S53" s="3">
        <v>596.0486456260395</v>
      </c>
      <c r="T53" s="3">
        <f t="shared" si="3"/>
        <v>3.8685545708549962</v>
      </c>
    </row>
    <row r="54" spans="1:20" x14ac:dyDescent="0.25">
      <c r="A54" s="3">
        <f t="shared" si="4"/>
        <v>6.7499999999999929</v>
      </c>
      <c r="B54" s="3">
        <f>AVERAGE('5G'!$J209:$J239) + Calibration!$C$11</f>
        <v>409.95704955803251</v>
      </c>
      <c r="C54" s="3">
        <v>469.31595108256192</v>
      </c>
      <c r="D54" s="3">
        <v>562.12625372156401</v>
      </c>
      <c r="E54" s="3">
        <f t="shared" si="0"/>
        <v>0.33617138187250345</v>
      </c>
      <c r="G54" s="3">
        <f>AVERAGE('6G'!$J53:$J83) + Calibration!$C$11</f>
        <v>417.15281807460008</v>
      </c>
      <c r="H54" s="3">
        <v>574.69005032509335</v>
      </c>
      <c r="I54" s="3">
        <v>582.31813502602733</v>
      </c>
      <c r="J54" s="3">
        <f t="shared" si="1"/>
        <v>0.89219152817598735</v>
      </c>
      <c r="L54" s="3">
        <f>AVERAGE('7G'!$J53:$J83) + Calibration!$C$11</f>
        <v>419.28880833320511</v>
      </c>
      <c r="M54" s="3">
        <v>1048.9121160998955</v>
      </c>
      <c r="N54" s="3">
        <v>593.00430355227388</v>
      </c>
      <c r="O54" s="3">
        <f t="shared" si="2"/>
        <v>3.5657893255251381</v>
      </c>
      <c r="Q54" s="3">
        <f>AVERAGE('8G'!$J53:$J83) + Calibration!$C$11</f>
        <v>427.13210470438571</v>
      </c>
      <c r="R54" s="3">
        <v>1108.4982785641066</v>
      </c>
      <c r="S54" s="3">
        <v>587.66121618270438</v>
      </c>
      <c r="T54" s="3">
        <f t="shared" si="3"/>
        <v>3.8588282859807981</v>
      </c>
    </row>
    <row r="55" spans="1:20" x14ac:dyDescent="0.25">
      <c r="A55" s="3">
        <f t="shared" si="4"/>
        <v>6.8333333333333259</v>
      </c>
      <c r="B55" s="3">
        <f>AVERAGE('5G'!$J210:$J240) + Calibration!$C$11</f>
        <v>410.53007671889401</v>
      </c>
      <c r="C55" s="3">
        <v>473.86391878944505</v>
      </c>
      <c r="D55" s="3">
        <v>565.85397666989752</v>
      </c>
      <c r="E55" s="3">
        <f t="shared" si="0"/>
        <v>0.35868293821700453</v>
      </c>
      <c r="G55" s="3">
        <f>AVERAGE('6G'!$J54:$J84) + Calibration!$C$11</f>
        <v>417.12989985330142</v>
      </c>
      <c r="H55" s="3">
        <v>563.89826254604873</v>
      </c>
      <c r="I55" s="3">
        <v>581.63471066121326</v>
      </c>
      <c r="J55" s="3">
        <f t="shared" si="1"/>
        <v>0.83120344269168644</v>
      </c>
      <c r="L55" s="3">
        <f>AVERAGE('7G'!$J54:$J84) + Calibration!$C$11</f>
        <v>418.63842250562726</v>
      </c>
      <c r="M55" s="3">
        <v>1078.5124482938475</v>
      </c>
      <c r="N55" s="3">
        <v>600.0870256146676</v>
      </c>
      <c r="O55" s="3">
        <f t="shared" si="2"/>
        <v>3.7371103139320874</v>
      </c>
      <c r="Q55" s="3">
        <f>AVERAGE('8G'!$J54:$J84) + Calibration!$C$11</f>
        <v>427.27965776573967</v>
      </c>
      <c r="R55" s="3">
        <v>1112.1982430041519</v>
      </c>
      <c r="S55" s="3">
        <v>589.6493417155674</v>
      </c>
      <c r="T55" s="3">
        <f t="shared" si="3"/>
        <v>3.8789469036014554</v>
      </c>
    </row>
    <row r="56" spans="1:20" x14ac:dyDescent="0.25">
      <c r="A56" s="3">
        <f t="shared" si="4"/>
        <v>6.916666666666659</v>
      </c>
      <c r="B56" s="3">
        <f>AVERAGE('5G'!$J211:$J241) + Calibration!$C$11</f>
        <v>411.28933627446753</v>
      </c>
      <c r="C56" s="3">
        <v>483.88486458427246</v>
      </c>
      <c r="D56" s="3">
        <v>574.24136262298657</v>
      </c>
      <c r="E56" s="3">
        <f t="shared" si="0"/>
        <v>0.41113528793295917</v>
      </c>
      <c r="G56" s="3">
        <f>AVERAGE('6G'!$J55:$J85) + Calibration!$C$11</f>
        <v>417.02962010015062</v>
      </c>
      <c r="H56" s="3">
        <v>548.86692093800593</v>
      </c>
      <c r="I56" s="3">
        <v>582.31813502602733</v>
      </c>
      <c r="J56" s="3">
        <f t="shared" si="1"/>
        <v>0.74664332504010467</v>
      </c>
      <c r="L56" s="3">
        <f>AVERAGE('7G'!$J55:$J85) + Calibration!$C$11</f>
        <v>418.2974699123468</v>
      </c>
      <c r="M56" s="3">
        <v>1093.081361795558</v>
      </c>
      <c r="N56" s="3">
        <v>597.72610790571582</v>
      </c>
      <c r="O56" s="3">
        <f t="shared" si="2"/>
        <v>3.8215503921672926</v>
      </c>
      <c r="Q56" s="3">
        <f>AVERAGE('8G'!$J55:$J85) + Calibration!$C$11</f>
        <v>427.92287788867088</v>
      </c>
      <c r="R56" s="3">
        <v>1120.9858416242316</v>
      </c>
      <c r="S56" s="3">
        <v>585.30033575110645</v>
      </c>
      <c r="T56" s="3">
        <f t="shared" si="3"/>
        <v>3.9250715269277094</v>
      </c>
    </row>
    <row r="57" spans="1:20" x14ac:dyDescent="0.25">
      <c r="A57" s="3">
        <f t="shared" si="4"/>
        <v>6.999999999999992</v>
      </c>
      <c r="B57" s="3">
        <f>AVERAGE('5G'!$J212:$J242) + Calibration!$C$11</f>
        <v>411.46840726223678</v>
      </c>
      <c r="C57" s="3">
        <v>487.19963928480456</v>
      </c>
      <c r="D57" s="3">
        <v>561.50493342808284</v>
      </c>
      <c r="E57" s="3">
        <f t="shared" si="0"/>
        <v>0.42889393614221921</v>
      </c>
      <c r="G57" s="3">
        <f>AVERAGE('6G'!$J56:$J86) + Calibration!$C$11</f>
        <v>416.72018686585335</v>
      </c>
      <c r="H57" s="3">
        <v>537.6127050526286</v>
      </c>
      <c r="I57" s="3">
        <v>587.97187943589108</v>
      </c>
      <c r="J57" s="3">
        <f t="shared" si="1"/>
        <v>0.68465897873970438</v>
      </c>
      <c r="L57" s="3">
        <f>AVERAGE('7G'!$J56:$J86) + Calibration!$C$11</f>
        <v>417.39208699818568</v>
      </c>
      <c r="M57" s="3">
        <v>1078.0500201875154</v>
      </c>
      <c r="N57" s="3">
        <v>596.35926538898025</v>
      </c>
      <c r="O57" s="3">
        <f t="shared" si="2"/>
        <v>3.741549871058699</v>
      </c>
      <c r="Q57" s="3">
        <f>AVERAGE('8G'!$J56:$J86) + Calibration!$C$11</f>
        <v>428.11627598802954</v>
      </c>
      <c r="R57" s="3">
        <v>1108.0357733735761</v>
      </c>
      <c r="S57" s="3">
        <v>586.66717826784213</v>
      </c>
      <c r="T57" s="3">
        <f t="shared" si="3"/>
        <v>3.8506352228183229</v>
      </c>
    </row>
    <row r="58" spans="1:20" x14ac:dyDescent="0.25">
      <c r="A58" s="3">
        <f t="shared" si="4"/>
        <v>7.083333333333325</v>
      </c>
      <c r="B58" s="3">
        <f>AVERAGE('5G'!$J213:$J243) + Calibration!$C$11</f>
        <v>410.96557592858085</v>
      </c>
      <c r="C58" s="3">
        <v>486.8141412084974</v>
      </c>
      <c r="D58" s="3">
        <v>571.19706403946702</v>
      </c>
      <c r="E58" s="3">
        <f t="shared" si="0"/>
        <v>0.4295584377123205</v>
      </c>
      <c r="G58" s="3">
        <f>AVERAGE('6G'!$J57:$J87) + Calibration!$C$11</f>
        <v>416.65142360654994</v>
      </c>
      <c r="H58" s="3">
        <v>529.28761162308001</v>
      </c>
      <c r="I58" s="3">
        <v>590.02214010454838</v>
      </c>
      <c r="J58" s="3">
        <f t="shared" si="1"/>
        <v>0.63790033174250549</v>
      </c>
      <c r="L58" s="3">
        <f>AVERAGE('7G'!$J57:$J87) + Calibration!$C$11</f>
        <v>416.87349741760596</v>
      </c>
      <c r="M58" s="3">
        <v>1080.9790655591448</v>
      </c>
      <c r="N58" s="3">
        <v>591.01617801941075</v>
      </c>
      <c r="O58" s="3">
        <f t="shared" si="2"/>
        <v>3.7610751010799648</v>
      </c>
      <c r="Q58" s="3">
        <f>AVERAGE('8G'!$J57:$J87) + Calibration!$C$11</f>
        <v>428.2093914691016</v>
      </c>
      <c r="R58" s="3">
        <v>1115.5899477347091</v>
      </c>
      <c r="S58" s="3">
        <v>588.34464054751845</v>
      </c>
      <c r="T58" s="3">
        <f t="shared" si="3"/>
        <v>3.8928899547881475</v>
      </c>
    </row>
    <row r="59" spans="1:20" x14ac:dyDescent="0.25">
      <c r="A59" s="3">
        <f t="shared" si="4"/>
        <v>7.1666666666666581</v>
      </c>
      <c r="B59" s="3">
        <f>AVERAGE('5G'!$J214:$J244) + Calibration!$C$11</f>
        <v>411.37672578163472</v>
      </c>
      <c r="C59" s="3">
        <v>484.73279076691188</v>
      </c>
      <c r="D59" s="3">
        <v>571.56982515109416</v>
      </c>
      <c r="E59" s="3">
        <f t="shared" si="0"/>
        <v>0.41544248800896738</v>
      </c>
      <c r="G59" s="3">
        <f>AVERAGE('6G'!$J58:$J88) + Calibration!$C$11</f>
        <v>416.84625284124286</v>
      </c>
      <c r="H59" s="3">
        <v>522.19586536827865</v>
      </c>
      <c r="I59" s="3">
        <v>583.6228361940764</v>
      </c>
      <c r="J59" s="3">
        <f t="shared" si="1"/>
        <v>0.5966337636539879</v>
      </c>
      <c r="L59" s="3">
        <f>AVERAGE('7G'!$J58:$J88) + Calibration!$C$11</f>
        <v>416.27755060287791</v>
      </c>
      <c r="M59" s="3">
        <v>1110.5795519214937</v>
      </c>
      <c r="N59" s="3">
        <v>595.7379823728528</v>
      </c>
      <c r="O59" s="3">
        <f t="shared" si="2"/>
        <v>3.9320886543641977</v>
      </c>
      <c r="Q59" s="3">
        <f>AVERAGE('8G'!$J58:$J88) + Calibration!$C$11</f>
        <v>428.07759522210358</v>
      </c>
      <c r="R59" s="3">
        <v>1115.9754458110158</v>
      </c>
      <c r="S59" s="3">
        <v>580.95129250929165</v>
      </c>
      <c r="T59" s="3">
        <f t="shared" si="3"/>
        <v>3.8958195835891161</v>
      </c>
    </row>
    <row r="60" spans="1:20" x14ac:dyDescent="0.25">
      <c r="A60" s="3">
        <f t="shared" si="4"/>
        <v>7.2499999999999911</v>
      </c>
      <c r="B60" s="3">
        <f>AVERAGE('5G'!$J215:$J245) + Calibration!$C$11</f>
        <v>411.68615758336415</v>
      </c>
      <c r="C60" s="3">
        <v>482.6515174095241</v>
      </c>
      <c r="D60" s="3">
        <v>575.91886839290896</v>
      </c>
      <c r="E60" s="3">
        <f t="shared" si="0"/>
        <v>0.40190304175324382</v>
      </c>
      <c r="G60" s="3">
        <f>AVERAGE('6G'!$J59:$J89) + Calibration!$C$11</f>
        <v>417.10984533523902</v>
      </c>
      <c r="H60" s="3">
        <v>519.72901685038596</v>
      </c>
      <c r="I60" s="3">
        <v>586.97779803078276</v>
      </c>
      <c r="J60" s="3">
        <f t="shared" si="1"/>
        <v>0.5811702677921462</v>
      </c>
      <c r="L60" s="3">
        <f>AVERAGE('7G'!$J59:$J89) + Calibration!$C$11</f>
        <v>415.40225018209418</v>
      </c>
      <c r="M60" s="3">
        <v>1115.1275196283766</v>
      </c>
      <c r="N60" s="3">
        <v>596.35926538898025</v>
      </c>
      <c r="O60" s="3">
        <f t="shared" si="2"/>
        <v>3.9628026247025709</v>
      </c>
      <c r="Q60" s="3">
        <f>AVERAGE('8G'!$J59:$J89) + Calibration!$C$11</f>
        <v>428.87553411103528</v>
      </c>
      <c r="R60" s="3">
        <v>1108.8836995562153</v>
      </c>
      <c r="S60" s="3">
        <v>576.22952543320343</v>
      </c>
      <c r="T60" s="3">
        <f t="shared" si="3"/>
        <v>3.851137382787079</v>
      </c>
    </row>
    <row r="61" spans="1:20" x14ac:dyDescent="0.25">
      <c r="A61" s="3">
        <f t="shared" si="4"/>
        <v>7.3333333333333242</v>
      </c>
      <c r="B61" s="3">
        <f>AVERAGE('5G'!$J216:$J246) + Calibration!$C$11</f>
        <v>412.49125787923873</v>
      </c>
      <c r="C61" s="3">
        <v>480.57039822053389</v>
      </c>
      <c r="D61" s="3">
        <v>569.20893850660389</v>
      </c>
      <c r="E61" s="3">
        <f t="shared" si="0"/>
        <v>0.3855573148665461</v>
      </c>
      <c r="G61" s="3">
        <f>AVERAGE('6G'!$J60:$J90) + Calibration!$C$11</f>
        <v>417.15712007601013</v>
      </c>
      <c r="H61" s="3">
        <v>514.33312296086342</v>
      </c>
      <c r="I61" s="3">
        <v>584.61691138629249</v>
      </c>
      <c r="J61" s="3">
        <f t="shared" si="1"/>
        <v>0.55034359355770601</v>
      </c>
      <c r="L61" s="3">
        <f>AVERAGE('7G'!$J60:$J90) + Calibration!$C$11</f>
        <v>414.79770509481745</v>
      </c>
      <c r="M61" s="3">
        <v>1105.9544229319902</v>
      </c>
      <c r="N61" s="3">
        <v>596.0486456260395</v>
      </c>
      <c r="O61" s="3">
        <f t="shared" si="2"/>
        <v>3.9142757523868834</v>
      </c>
      <c r="Q61" s="3">
        <f>AVERAGE('8G'!$J60:$J90) + Calibration!$C$11</f>
        <v>429.10760867861632</v>
      </c>
      <c r="R61" s="3">
        <v>1115.5899477347091</v>
      </c>
      <c r="S61" s="3">
        <v>581.94537391440008</v>
      </c>
      <c r="T61" s="3">
        <f t="shared" si="3"/>
        <v>3.8878030189994273</v>
      </c>
    </row>
    <row r="62" spans="1:20" x14ac:dyDescent="0.25">
      <c r="A62" s="3">
        <f t="shared" si="4"/>
        <v>7.4166666666666572</v>
      </c>
      <c r="B62" s="3">
        <f>AVERAGE('5G'!$J217:$J247) + Calibration!$C$11</f>
        <v>412.3279451383932</v>
      </c>
      <c r="C62" s="3">
        <v>476.79319541366976</v>
      </c>
      <c r="D62" s="3">
        <v>574.24136262298657</v>
      </c>
      <c r="E62" s="3">
        <f t="shared" si="0"/>
        <v>0.36509052073413201</v>
      </c>
      <c r="G62" s="3">
        <f>AVERAGE('6G'!$J61:$J91) + Calibration!$C$11</f>
        <v>417.14852610116515</v>
      </c>
      <c r="H62" s="3">
        <v>514.33312296086342</v>
      </c>
      <c r="I62" s="3">
        <v>580.95129250929165</v>
      </c>
      <c r="J62" s="3">
        <f t="shared" si="1"/>
        <v>0.55039226441119582</v>
      </c>
      <c r="L62" s="3">
        <f>AVERAGE('7G'!$J61:$J91) + Calibration!$C$11</f>
        <v>414.07712630516983</v>
      </c>
      <c r="M62" s="3">
        <v>1088.9188921649823</v>
      </c>
      <c r="N62" s="3">
        <v>595.05456422093107</v>
      </c>
      <c r="O62" s="3">
        <f t="shared" si="2"/>
        <v>3.8218781538709092</v>
      </c>
      <c r="Q62" s="3">
        <f>AVERAGE('8G'!$J61:$J91) + Calibration!$C$11</f>
        <v>429.78234672796282</v>
      </c>
      <c r="R62" s="3">
        <v>1145.1131186460404</v>
      </c>
      <c r="S62" s="3">
        <v>581.26194954958612</v>
      </c>
      <c r="T62" s="3">
        <f t="shared" si="3"/>
        <v>4.0511823486533292</v>
      </c>
    </row>
    <row r="63" spans="1:20" x14ac:dyDescent="0.25">
      <c r="A63" s="3">
        <f t="shared" si="4"/>
        <v>7.4999999999999902</v>
      </c>
      <c r="B63" s="3">
        <f>AVERAGE('5G'!$J218:$J248) + Calibration!$C$11</f>
        <v>413.87655247318935</v>
      </c>
      <c r="C63" s="3">
        <v>471.78279960045461</v>
      </c>
      <c r="D63" s="3">
        <v>569.89236287141784</v>
      </c>
      <c r="E63" s="3">
        <f t="shared" si="0"/>
        <v>0.32794446352379281</v>
      </c>
      <c r="G63" s="3">
        <f>AVERAGE('6G'!$J62:$J92) + Calibration!$C$11</f>
        <v>417.1399321263201</v>
      </c>
      <c r="H63" s="3">
        <v>511.78934441294564</v>
      </c>
      <c r="I63" s="3">
        <v>587.35059641976375</v>
      </c>
      <c r="J63" s="3">
        <f t="shared" si="1"/>
        <v>0.53603457787483821</v>
      </c>
      <c r="L63" s="3">
        <f>AVERAGE('7G'!$J62:$J92) + Calibration!$C$11</f>
        <v>412.9998323776145</v>
      </c>
      <c r="M63" s="3">
        <v>1080.593798735433</v>
      </c>
      <c r="N63" s="3">
        <v>593.6877217041955</v>
      </c>
      <c r="O63" s="3">
        <f t="shared" si="2"/>
        <v>3.7808311885204255</v>
      </c>
      <c r="Q63" s="3">
        <f>AVERAGE('8G'!$J62:$J92) + Calibration!$C$11</f>
        <v>429.44139843238594</v>
      </c>
      <c r="R63" s="3">
        <v>1143.4944275633823</v>
      </c>
      <c r="S63" s="3">
        <v>578.59040586480137</v>
      </c>
      <c r="T63" s="3">
        <f t="shared" si="3"/>
        <v>4.043946019351762</v>
      </c>
    </row>
    <row r="64" spans="1:20" x14ac:dyDescent="0.25">
      <c r="A64" s="3">
        <f t="shared" si="4"/>
        <v>7.5833333333333233</v>
      </c>
      <c r="B64" s="3">
        <f>AVERAGE('5G'!$J219:$J249) + Calibration!$C$11</f>
        <v>414.51118291897927</v>
      </c>
      <c r="C64" s="3">
        <v>467.23483189357148</v>
      </c>
      <c r="D64" s="3">
        <v>568.52552035468227</v>
      </c>
      <c r="E64" s="3">
        <f t="shared" si="0"/>
        <v>0.29859349613848801</v>
      </c>
      <c r="G64" s="3">
        <f>AVERAGE('6G'!$J63:$J93) + Calibration!$C$11</f>
        <v>417.03965237316936</v>
      </c>
      <c r="H64" s="3">
        <v>511.40407758923357</v>
      </c>
      <c r="I64" s="3">
        <v>585.67309686273359</v>
      </c>
      <c r="J64" s="3">
        <f t="shared" si="1"/>
        <v>0.53442059084229832</v>
      </c>
      <c r="L64" s="3">
        <f>AVERAGE('7G'!$J63:$J93) + Calibration!$C$11</f>
        <v>413.60294632955703</v>
      </c>
      <c r="M64" s="3">
        <v>1061.0144123363086</v>
      </c>
      <c r="N64" s="3">
        <v>593.00430355227388</v>
      </c>
      <c r="O64" s="3">
        <f t="shared" si="2"/>
        <v>3.6665302351940454</v>
      </c>
      <c r="Q64" s="3">
        <f>AVERAGE('8G'!$J63:$J93) + Calibration!$C$11</f>
        <v>429.31676645746649</v>
      </c>
      <c r="R64" s="3">
        <v>1145.5757780049678</v>
      </c>
      <c r="S64" s="3">
        <v>577.59633067258528</v>
      </c>
      <c r="T64" s="3">
        <f t="shared" si="3"/>
        <v>4.0564393124939295</v>
      </c>
    </row>
    <row r="65" spans="1:20" x14ac:dyDescent="0.25">
      <c r="A65" s="3">
        <f t="shared" si="4"/>
        <v>7.6666666666666563</v>
      </c>
      <c r="B65" s="3">
        <f>AVERAGE('5G'!$J220:$J250) + Calibration!$C$11</f>
        <v>414.65873741290113</v>
      </c>
      <c r="C65" s="3">
        <v>464.30555526934631</v>
      </c>
      <c r="D65" s="3">
        <v>570.88640078628021</v>
      </c>
      <c r="E65" s="3">
        <f t="shared" si="0"/>
        <v>0.28116826517547272</v>
      </c>
      <c r="G65" s="3">
        <f>AVERAGE('6G'!$J64:$J94) + Calibration!$C$11</f>
        <v>417.38060496644988</v>
      </c>
      <c r="H65" s="3">
        <v>519.26658874405393</v>
      </c>
      <c r="I65" s="3">
        <v>581.26194954958612</v>
      </c>
      <c r="J65" s="3">
        <f t="shared" si="1"/>
        <v>0.57701795485219198</v>
      </c>
      <c r="L65" s="3">
        <f>AVERAGE('7G'!$J64:$J94) + Calibration!$C$11</f>
        <v>413.02991916869559</v>
      </c>
      <c r="M65" s="3">
        <v>1048.4496879935634</v>
      </c>
      <c r="N65" s="3">
        <v>591.01617801941075</v>
      </c>
      <c r="O65" s="3">
        <f t="shared" si="2"/>
        <v>3.5986168252572956</v>
      </c>
      <c r="Q65" s="3">
        <f>AVERAGE('8G'!$J64:$J94) + Calibration!$C$11</f>
        <v>429.37979944516127</v>
      </c>
      <c r="R65" s="3">
        <v>1140.1798841154457</v>
      </c>
      <c r="S65" s="3">
        <v>578.96316697642862</v>
      </c>
      <c r="T65" s="3">
        <f t="shared" si="3"/>
        <v>4.0255233934872976</v>
      </c>
    </row>
    <row r="66" spans="1:20" x14ac:dyDescent="0.25">
      <c r="A66" s="3">
        <f t="shared" si="4"/>
        <v>7.7499999999999893</v>
      </c>
      <c r="B66" s="3">
        <f>AVERAGE('5G'!$J221:$J251) + Calibration!$C$11</f>
        <v>415.26327820247417</v>
      </c>
      <c r="C66" s="3">
        <v>459.29515945613093</v>
      </c>
      <c r="D66" s="3">
        <v>569.20893850660389</v>
      </c>
      <c r="E66" s="3">
        <f t="shared" si="0"/>
        <v>0.24936880547513002</v>
      </c>
      <c r="G66" s="3">
        <f>AVERAGE('6G'!$J65:$J95) + Calibration!$C$11</f>
        <v>416.92504837356501</v>
      </c>
      <c r="H66" s="3">
        <v>516.79997147875633</v>
      </c>
      <c r="I66" s="3">
        <v>587.66121618270438</v>
      </c>
      <c r="J66" s="3">
        <f t="shared" si="1"/>
        <v>0.56562857553567858</v>
      </c>
      <c r="L66" s="3">
        <f>AVERAGE('7G'!$J65:$J95) + Calibration!$C$11</f>
        <v>412.61160934126656</v>
      </c>
      <c r="M66" s="3">
        <v>1020.5452081648898</v>
      </c>
      <c r="N66" s="3">
        <v>594.06052009317648</v>
      </c>
      <c r="O66" s="3">
        <f t="shared" si="2"/>
        <v>3.4429524932972009</v>
      </c>
      <c r="Q66" s="3">
        <f>AVERAGE('8G'!$J65:$J95) + Calibration!$C$11</f>
        <v>429.48867317315711</v>
      </c>
      <c r="R66" s="3">
        <v>1125.5338093311145</v>
      </c>
      <c r="S66" s="3">
        <v>590.02214010454838</v>
      </c>
      <c r="T66" s="3">
        <f t="shared" si="3"/>
        <v>3.9419606707371657</v>
      </c>
    </row>
    <row r="67" spans="1:20" x14ac:dyDescent="0.25">
      <c r="A67" s="3">
        <f t="shared" si="4"/>
        <v>7.8333333333333224</v>
      </c>
      <c r="B67" s="3">
        <f>AVERAGE('5G'!$J222:$J252) + Calibration!$C$11</f>
        <v>415.92942227697574</v>
      </c>
      <c r="C67" s="3">
        <v>454.74703758085116</v>
      </c>
      <c r="D67" s="3">
        <v>575.91886839290896</v>
      </c>
      <c r="E67" s="3">
        <f t="shared" si="0"/>
        <v>0.21983849165919161</v>
      </c>
      <c r="G67" s="3">
        <f>AVERAGE('6G'!$J66:$J96) + Calibration!$C$11</f>
        <v>416.83909716457151</v>
      </c>
      <c r="H67" s="3">
        <v>514.71862103717081</v>
      </c>
      <c r="I67" s="3">
        <v>591.32684127259756</v>
      </c>
      <c r="J67" s="3">
        <f t="shared" si="1"/>
        <v>0.55432789273698158</v>
      </c>
      <c r="L67" s="3">
        <f>AVERAGE('7G'!$J66:$J96) + Calibration!$C$11</f>
        <v>412.73481018085187</v>
      </c>
      <c r="M67" s="3">
        <v>1018.9262858296363</v>
      </c>
      <c r="N67" s="3">
        <v>593.6877217041955</v>
      </c>
      <c r="O67" s="3">
        <f t="shared" si="2"/>
        <v>3.4330862063539422</v>
      </c>
      <c r="Q67" s="3">
        <f>AVERAGE('8G'!$J66:$J96) + Calibration!$C$11</f>
        <v>429.28811080171982</v>
      </c>
      <c r="R67" s="3">
        <v>1105.1835038635743</v>
      </c>
      <c r="S67" s="3">
        <v>580.95129250929165</v>
      </c>
      <c r="T67" s="3">
        <f t="shared" si="3"/>
        <v>3.8278452338436169</v>
      </c>
    </row>
    <row r="68" spans="1:20" x14ac:dyDescent="0.25">
      <c r="A68" s="3">
        <f t="shared" si="4"/>
        <v>7.9166666666666554</v>
      </c>
      <c r="B68" s="3">
        <f>AVERAGE('5G'!$J223:$J253) + Calibration!$C$11</f>
        <v>417.08263943820947</v>
      </c>
      <c r="C68" s="3">
        <v>454.74703758085116</v>
      </c>
      <c r="D68" s="3">
        <v>574.55202587617327</v>
      </c>
      <c r="E68" s="3">
        <f t="shared" ref="E68:E92" si="5">(C68-B68)/(7*35314.6667/1400)</f>
        <v>0.2133073969668341</v>
      </c>
      <c r="G68" s="3">
        <f>AVERAGE('6G'!$J67:$J97) + Calibration!$C$11</f>
        <v>416.79325212656687</v>
      </c>
      <c r="H68" s="3">
        <v>519.26658874405393</v>
      </c>
      <c r="I68" s="3">
        <v>585.30033575110645</v>
      </c>
      <c r="J68" s="3">
        <f t="shared" ref="J68:J92" si="6">(H68-G68)/(7*35314.6667/1400)</f>
        <v>0.58034435090668468</v>
      </c>
      <c r="L68" s="3">
        <f>AVERAGE('7G'!$J67:$J97) + Calibration!$C$11</f>
        <v>412.43970262557599</v>
      </c>
      <c r="M68" s="3">
        <v>1028.0993825260232</v>
      </c>
      <c r="N68" s="3">
        <v>589.02805869944007</v>
      </c>
      <c r="O68" s="3">
        <f t="shared" ref="O68:O92" si="7">(M68-L68)/(7*35314.6667/1400)</f>
        <v>3.4867081438457812</v>
      </c>
      <c r="Q68" s="3">
        <f>AVERAGE('8G'!$J67:$J97) + Calibration!$C$11</f>
        <v>429.10331097490985</v>
      </c>
      <c r="R68" s="3">
        <v>1103.4876514982955</v>
      </c>
      <c r="S68" s="3">
        <v>587.97187943589108</v>
      </c>
      <c r="T68" s="3">
        <f t="shared" ref="T68:T92" si="8">(R68-Q68)/(7*35314.6667/1400)</f>
        <v>3.8192875852535546</v>
      </c>
    </row>
    <row r="69" spans="1:20" x14ac:dyDescent="0.25">
      <c r="A69" s="3">
        <f t="shared" ref="A69:A92" si="9">1/12+A68</f>
        <v>7.9999999999999885</v>
      </c>
      <c r="B69" s="3">
        <f>AVERAGE('5G'!$J224:$J254) + Calibration!$C$11</f>
        <v>417.15283669798293</v>
      </c>
      <c r="C69" s="3">
        <v>452.20325903293337</v>
      </c>
      <c r="D69" s="3">
        <v>571.56982515109416</v>
      </c>
      <c r="E69" s="3">
        <f t="shared" si="5"/>
        <v>0.19850348656950759</v>
      </c>
      <c r="G69" s="3">
        <f>AVERAGE('6G'!$J68:$J98) + Calibration!$C$11</f>
        <v>416.84769113941655</v>
      </c>
      <c r="H69" s="3">
        <v>517.18523830246841</v>
      </c>
      <c r="I69" s="3">
        <v>580.64067274635102</v>
      </c>
      <c r="J69" s="3">
        <f t="shared" si="6"/>
        <v>0.56824858643251386</v>
      </c>
      <c r="L69" s="3">
        <f>AVERAGE('7G'!$J68:$J98) + Calibration!$C$11</f>
        <v>411.7348792177163</v>
      </c>
      <c r="M69" s="3">
        <v>1023.0889867128083</v>
      </c>
      <c r="N69" s="3">
        <v>585.67309686273359</v>
      </c>
      <c r="O69" s="3">
        <f t="shared" si="7"/>
        <v>3.4623240971723055</v>
      </c>
      <c r="Q69" s="3">
        <f>AVERAGE('8G'!$J68:$J98) + Calibration!$C$11</f>
        <v>429.37406774098474</v>
      </c>
      <c r="R69" s="3">
        <v>1080.593798735433</v>
      </c>
      <c r="S69" s="3">
        <v>581.94537391440008</v>
      </c>
      <c r="T69" s="3">
        <f t="shared" si="8"/>
        <v>3.6880978462948266</v>
      </c>
    </row>
    <row r="70" spans="1:20" x14ac:dyDescent="0.25">
      <c r="A70" s="3">
        <f t="shared" si="9"/>
        <v>8.0833333333333215</v>
      </c>
      <c r="B70" s="3">
        <f>AVERAGE('5G'!$J225:$J255) + Calibration!$C$11</f>
        <v>417.62558553826153</v>
      </c>
      <c r="C70" s="3">
        <v>449.73664176763555</v>
      </c>
      <c r="D70" s="3">
        <v>574.55202587617327</v>
      </c>
      <c r="E70" s="3">
        <f t="shared" si="5"/>
        <v>0.18185677074151183</v>
      </c>
      <c r="G70" s="3">
        <f>AVERAGE('6G'!$J69:$J99) + Calibration!$C$11</f>
        <v>417.48231728750284</v>
      </c>
      <c r="H70" s="3">
        <v>509.7082252239552</v>
      </c>
      <c r="I70" s="3">
        <v>583.6228361940764</v>
      </c>
      <c r="J70" s="3">
        <f t="shared" si="6"/>
        <v>0.52230937768670682</v>
      </c>
      <c r="L70" s="3">
        <f>AVERAGE('7G'!$J69:$J99) + Calibration!$C$11</f>
        <v>411.79647677237318</v>
      </c>
      <c r="M70" s="3">
        <v>1000.965667597369</v>
      </c>
      <c r="N70" s="3">
        <v>587.66121618270438</v>
      </c>
      <c r="O70" s="3">
        <f t="shared" si="7"/>
        <v>3.3366827206951712</v>
      </c>
      <c r="Q70" s="3">
        <f>AVERAGE('8G'!$J69:$J99) + Calibration!$C$11</f>
        <v>429.86973480256205</v>
      </c>
      <c r="R70" s="3">
        <v>1080.593798735433</v>
      </c>
      <c r="S70" s="3">
        <v>592.69368378933314</v>
      </c>
      <c r="T70" s="3">
        <f t="shared" si="8"/>
        <v>3.68529070066444</v>
      </c>
    </row>
    <row r="71" spans="1:20" x14ac:dyDescent="0.25">
      <c r="A71" s="3">
        <f t="shared" si="9"/>
        <v>8.1666666666666554</v>
      </c>
      <c r="B71" s="3">
        <f>AVERAGE('5G'!$J226:$J256) + Calibration!$C$11</f>
        <v>418.08973610599151</v>
      </c>
      <c r="C71" s="3">
        <v>450.12213984394293</v>
      </c>
      <c r="D71" s="3">
        <v>574.24136262298657</v>
      </c>
      <c r="E71" s="3">
        <f t="shared" si="5"/>
        <v>0.18141133263450238</v>
      </c>
      <c r="G71" s="3">
        <f>AVERAGE('6G'!$J70:$J100) + Calibration!$C$11</f>
        <v>416.94796945999946</v>
      </c>
      <c r="H71" s="3">
        <v>502.23105797704579</v>
      </c>
      <c r="I71" s="3">
        <v>580.64067274635102</v>
      </c>
      <c r="J71" s="3">
        <f t="shared" si="6"/>
        <v>0.48298962717972549</v>
      </c>
      <c r="L71" s="3">
        <f>AVERAGE('7G'!$J70:$J100) + Calibration!$C$11</f>
        <v>412.27638558702682</v>
      </c>
      <c r="M71" s="3">
        <v>993.48865451885626</v>
      </c>
      <c r="N71" s="3">
        <v>590.33275986748913</v>
      </c>
      <c r="O71" s="3">
        <f t="shared" si="7"/>
        <v>3.2916197333490866</v>
      </c>
      <c r="Q71" s="3">
        <f>AVERAGE('8G'!$J70:$J100) + Calibration!$C$11</f>
        <v>430.41984087698916</v>
      </c>
      <c r="R71" s="3">
        <v>1085.9896155407571</v>
      </c>
      <c r="S71" s="3">
        <v>585.30033575110645</v>
      </c>
      <c r="T71" s="3">
        <f t="shared" si="8"/>
        <v>3.7127337501603428</v>
      </c>
    </row>
    <row r="72" spans="1:20" x14ac:dyDescent="0.25">
      <c r="A72" s="3">
        <f t="shared" si="9"/>
        <v>8.2499999999999893</v>
      </c>
      <c r="B72" s="3">
        <f>AVERAGE('5G'!$J227:$J257) + Calibration!$C$11</f>
        <v>418.50804593342031</v>
      </c>
      <c r="C72" s="3">
        <v>450.12213984394293</v>
      </c>
      <c r="D72" s="3">
        <v>574.55202587617327</v>
      </c>
      <c r="E72" s="3">
        <f t="shared" si="5"/>
        <v>0.17904228959081539</v>
      </c>
      <c r="G72" s="3">
        <f>AVERAGE('6G'!$J71:$J101) + Calibration!$C$11</f>
        <v>416.80757923815628</v>
      </c>
      <c r="H72" s="3">
        <v>497.22043091123487</v>
      </c>
      <c r="I72" s="3">
        <v>576.22952543320343</v>
      </c>
      <c r="J72" s="3">
        <f t="shared" si="6"/>
        <v>0.455407677247474</v>
      </c>
      <c r="L72" s="3">
        <f>AVERAGE('7G'!$J71:$J101) + Calibration!$C$11</f>
        <v>412.67177719315703</v>
      </c>
      <c r="M72" s="3">
        <v>1008.905494203206</v>
      </c>
      <c r="N72" s="3">
        <v>579.95724838153694</v>
      </c>
      <c r="O72" s="3">
        <f t="shared" si="7"/>
        <v>3.3766917415649793</v>
      </c>
      <c r="Q72" s="3">
        <f>AVERAGE('8G'!$J71:$J101) + Calibration!$C$11</f>
        <v>430.84674467926311</v>
      </c>
      <c r="R72" s="3">
        <v>1088.9188921649823</v>
      </c>
      <c r="S72" s="3">
        <v>585.98375390302806</v>
      </c>
      <c r="T72" s="3">
        <f t="shared" si="8"/>
        <v>3.7269056116320027</v>
      </c>
    </row>
    <row r="73" spans="1:20" x14ac:dyDescent="0.25">
      <c r="A73" s="3">
        <f t="shared" si="9"/>
        <v>8.3333333333333233</v>
      </c>
      <c r="B73" s="3">
        <f>AVERAGE('5G'!$J228:$J258) + Calibration!$C$11</f>
        <v>419.08107022914601</v>
      </c>
      <c r="C73" s="3">
        <v>444.72624595442039</v>
      </c>
      <c r="D73" s="3">
        <v>571.88048219138864</v>
      </c>
      <c r="E73" s="3">
        <f t="shared" si="5"/>
        <v>0.14523810145587121</v>
      </c>
      <c r="G73" s="3">
        <f>AVERAGE('6G'!$J72:$J102) + Calibration!$C$11</f>
        <v>416.24314461957192</v>
      </c>
      <c r="H73" s="3">
        <v>494.7538136459375</v>
      </c>
      <c r="I73" s="3">
        <v>582.31813502602733</v>
      </c>
      <c r="J73" s="3">
        <f t="shared" si="6"/>
        <v>0.44463491440153147</v>
      </c>
      <c r="L73" s="3">
        <f>AVERAGE('7G'!$J72:$J102) + Calibration!$C$11</f>
        <v>412.34658284680012</v>
      </c>
      <c r="M73" s="3">
        <v>1018.4638577233043</v>
      </c>
      <c r="N73" s="3">
        <v>585.98375390302806</v>
      </c>
      <c r="O73" s="3">
        <f t="shared" si="7"/>
        <v>3.432665979976552</v>
      </c>
      <c r="Q73" s="3">
        <f>AVERAGE('8G'!$J72:$J102) + Calibration!$C$11</f>
        <v>431.342416038544</v>
      </c>
      <c r="R73" s="3">
        <v>1086.3751136170642</v>
      </c>
      <c r="S73" s="3">
        <v>585.98375390302806</v>
      </c>
      <c r="T73" s="3">
        <f t="shared" si="8"/>
        <v>3.7096920842722843</v>
      </c>
    </row>
    <row r="74" spans="1:20" x14ac:dyDescent="0.25">
      <c r="A74" s="3">
        <f t="shared" si="9"/>
        <v>8.4166666666666572</v>
      </c>
      <c r="B74" s="3">
        <f>AVERAGE('5G'!$J229:$J259) + Calibration!$C$11</f>
        <v>418.88767212978729</v>
      </c>
      <c r="C74" s="3">
        <v>447.19286321971776</v>
      </c>
      <c r="D74" s="3">
        <v>575.235444028095</v>
      </c>
      <c r="E74" s="3">
        <f t="shared" si="5"/>
        <v>0.16030275086770376</v>
      </c>
      <c r="G74" s="3">
        <f>AVERAGE('6G'!$J73:$J103) + Calibration!$C$11</f>
        <v>416.33626439834774</v>
      </c>
      <c r="H74" s="3">
        <v>487.19963928480456</v>
      </c>
      <c r="I74" s="3">
        <v>581.26194954958612</v>
      </c>
      <c r="J74" s="3">
        <f t="shared" si="6"/>
        <v>0.40132546337443881</v>
      </c>
      <c r="L74" s="3">
        <f>AVERAGE('7G'!$J73:$J103) + Calibration!$C$11</f>
        <v>412.25346450059226</v>
      </c>
      <c r="M74" s="3">
        <v>1000.965667597369</v>
      </c>
      <c r="N74" s="3">
        <v>593.00430355227388</v>
      </c>
      <c r="O74" s="3">
        <f t="shared" si="7"/>
        <v>3.334094630414715</v>
      </c>
      <c r="Q74" s="3">
        <f>AVERAGE('8G'!$J73:$J103) + Calibration!$C$11</f>
        <v>431.38825677884506</v>
      </c>
      <c r="R74" s="3">
        <v>1083.4458369928391</v>
      </c>
      <c r="S74" s="3">
        <v>590.02214010454838</v>
      </c>
      <c r="T74" s="3">
        <f t="shared" si="8"/>
        <v>3.6928428958611348</v>
      </c>
    </row>
    <row r="75" spans="1:20" x14ac:dyDescent="0.25">
      <c r="A75" s="3">
        <f t="shared" si="9"/>
        <v>8.4999999999999911</v>
      </c>
      <c r="B75" s="3">
        <f>AVERAGE('5G'!$J230:$J260) + Calibration!$C$11</f>
        <v>418.91918862363468</v>
      </c>
      <c r="C75" s="3">
        <v>447.65529132605002</v>
      </c>
      <c r="D75" s="3">
        <v>578.96316697642862</v>
      </c>
      <c r="E75" s="3">
        <f t="shared" si="5"/>
        <v>0.16274316247427778</v>
      </c>
      <c r="G75" s="3">
        <f>AVERAGE('6G'!$J74:$J104) + Calibration!$C$11</f>
        <v>416.41362593019988</v>
      </c>
      <c r="H75" s="3">
        <v>485.11828884321881</v>
      </c>
      <c r="I75" s="3">
        <v>581.94537391440008</v>
      </c>
      <c r="J75" s="3">
        <f t="shared" si="6"/>
        <v>0.38909988020936875</v>
      </c>
      <c r="L75" s="3">
        <f>AVERAGE('7G'!$J74:$J104) + Calibration!$C$11</f>
        <v>412.20618975982126</v>
      </c>
      <c r="M75" s="3">
        <v>968.89871813811919</v>
      </c>
      <c r="N75" s="3">
        <v>593.37710194125475</v>
      </c>
      <c r="O75" s="3">
        <f t="shared" si="7"/>
        <v>3.1527553869185914</v>
      </c>
      <c r="Q75" s="3">
        <f>AVERAGE('8G'!$J74:$J104) + Calibration!$C$11</f>
        <v>430.47571389030895</v>
      </c>
      <c r="R75" s="3">
        <v>1091.8479375366117</v>
      </c>
      <c r="S75" s="3">
        <v>593.6877217041955</v>
      </c>
      <c r="T75" s="3">
        <f t="shared" si="8"/>
        <v>3.7455951617196073</v>
      </c>
    </row>
    <row r="76" spans="1:20" x14ac:dyDescent="0.25">
      <c r="A76" s="3">
        <f t="shared" si="9"/>
        <v>8.583333333333325</v>
      </c>
      <c r="B76" s="3">
        <f>AVERAGE('5G'!$J231:$J261) + Calibration!$C$11</f>
        <v>418.78739237663649</v>
      </c>
      <c r="C76" s="3">
        <v>447.65529132605002</v>
      </c>
      <c r="D76" s="3">
        <v>576.60228654483058</v>
      </c>
      <c r="E76" s="3">
        <f t="shared" si="5"/>
        <v>0.16348957329626179</v>
      </c>
      <c r="G76" s="3">
        <f>AVERAGE('6G'!$J75:$J105) + Calibration!$C$11</f>
        <v>416.90069901693215</v>
      </c>
      <c r="H76" s="3">
        <v>482.18901221899409</v>
      </c>
      <c r="I76" s="3">
        <v>582.62879206632169</v>
      </c>
      <c r="J76" s="3">
        <f t="shared" si="6"/>
        <v>0.36975183006363721</v>
      </c>
      <c r="L76" s="3">
        <f>AVERAGE('7G'!$J75:$J105) + Calibration!$C$11</f>
        <v>412.0127902278947</v>
      </c>
      <c r="M76" s="3">
        <v>993.48865451885626</v>
      </c>
      <c r="N76" s="3">
        <v>590.33275986748913</v>
      </c>
      <c r="O76" s="3">
        <f t="shared" si="7"/>
        <v>3.2931125712193765</v>
      </c>
      <c r="Q76" s="3">
        <f>AVERAGE('8G'!$J75:$J105) + Calibration!$C$11</f>
        <v>429.50729798845305</v>
      </c>
      <c r="R76" s="3">
        <v>1100.5586061266661</v>
      </c>
      <c r="S76" s="3">
        <v>593.6877217041955</v>
      </c>
      <c r="T76" s="3">
        <f t="shared" si="8"/>
        <v>3.8004113918946483</v>
      </c>
    </row>
    <row r="77" spans="1:20" x14ac:dyDescent="0.25">
      <c r="A77" s="3">
        <f t="shared" si="9"/>
        <v>8.666666666666659</v>
      </c>
      <c r="B77" s="3">
        <f>AVERAGE('5G'!$J232:$J262) + Calibration!$C$11</f>
        <v>418.66419010448334</v>
      </c>
      <c r="C77" s="3">
        <v>447.65529132605002</v>
      </c>
      <c r="D77" s="3">
        <v>579.27383022961533</v>
      </c>
      <c r="E77" s="3">
        <f t="shared" si="5"/>
        <v>0.16418731326475566</v>
      </c>
      <c r="G77" s="3">
        <f>AVERAGE('6G'!$J76:$J106) + Calibration!$C$11</f>
        <v>417.13993928915971</v>
      </c>
      <c r="H77" s="3">
        <v>489.74341783272212</v>
      </c>
      <c r="I77" s="3">
        <v>577.59633067258528</v>
      </c>
      <c r="J77" s="3">
        <f t="shared" si="6"/>
        <v>0.41118031304292274</v>
      </c>
      <c r="L77" s="3">
        <f>AVERAGE('7G'!$J76:$J106) + Calibration!$C$11</f>
        <v>412.80356627731567</v>
      </c>
      <c r="M77" s="3">
        <v>1008.4428348442787</v>
      </c>
      <c r="N77" s="3">
        <v>589.33871573973443</v>
      </c>
      <c r="O77" s="3">
        <f t="shared" si="7"/>
        <v>3.3733251604889869</v>
      </c>
      <c r="Q77" s="3">
        <f>AVERAGE('8G'!$J76:$J106) + Calibration!$C$11</f>
        <v>428.81107285314209</v>
      </c>
      <c r="R77" s="3">
        <v>1110.5795519214937</v>
      </c>
      <c r="S77" s="3">
        <v>593.6877217041955</v>
      </c>
      <c r="T77" s="3">
        <f t="shared" si="8"/>
        <v>3.861106688957376</v>
      </c>
    </row>
    <row r="78" spans="1:20" x14ac:dyDescent="0.25">
      <c r="A78" s="3">
        <f t="shared" si="9"/>
        <v>8.7499999999999929</v>
      </c>
      <c r="B78" s="3">
        <f>AVERAGE('5G'!$J233:$J263) + Calibration!$C$11</f>
        <v>418.03672393077215</v>
      </c>
      <c r="C78" s="3">
        <v>447.19286321971776</v>
      </c>
      <c r="D78" s="3">
        <v>575.91886839290896</v>
      </c>
      <c r="E78" s="3">
        <f t="shared" si="5"/>
        <v>0.16512198479248627</v>
      </c>
      <c r="G78" s="3">
        <f>AVERAGE('6G'!$J77:$J107) + Calibration!$C$11</f>
        <v>416.54255847396166</v>
      </c>
      <c r="H78" s="3">
        <v>497.22043091123487</v>
      </c>
      <c r="I78" s="3">
        <v>577.90698771287975</v>
      </c>
      <c r="J78" s="3">
        <f t="shared" si="6"/>
        <v>0.45690858771306597</v>
      </c>
      <c r="L78" s="3">
        <f>AVERAGE('7G'!$J77:$J107) + Calibration!$C$11</f>
        <v>413.29063936404788</v>
      </c>
      <c r="M78" s="3">
        <v>1048.9121160998955</v>
      </c>
      <c r="N78" s="3">
        <v>586.97779803078276</v>
      </c>
      <c r="O78" s="3">
        <f t="shared" si="7"/>
        <v>3.599759171652313</v>
      </c>
      <c r="Q78" s="3">
        <f>AVERAGE('8G'!$J77:$J107) + Calibration!$C$11</f>
        <v>428.26096677871499</v>
      </c>
      <c r="R78" s="3">
        <v>1128.4630859553397</v>
      </c>
      <c r="S78" s="3">
        <v>590.33275986748913</v>
      </c>
      <c r="T78" s="3">
        <f t="shared" si="8"/>
        <v>3.9655032008365216</v>
      </c>
    </row>
    <row r="79" spans="1:20" x14ac:dyDescent="0.25">
      <c r="A79" s="3">
        <f t="shared" si="9"/>
        <v>8.8333333333333268</v>
      </c>
      <c r="B79" s="3">
        <f>AVERAGE('5G'!$J234:$J264) + Calibration!$C$11</f>
        <v>417.74304607826275</v>
      </c>
      <c r="C79" s="3">
        <v>449.73664176763555</v>
      </c>
      <c r="D79" s="3">
        <v>576.60228654483058</v>
      </c>
      <c r="E79" s="3">
        <f t="shared" si="5"/>
        <v>0.18119154832274145</v>
      </c>
      <c r="G79" s="3">
        <f>AVERAGE('6G'!$J78:$J108) + Calibration!$C$11</f>
        <v>416.69727294225845</v>
      </c>
      <c r="H79" s="3">
        <v>505.16010334867542</v>
      </c>
      <c r="I79" s="3">
        <v>587.35059641976375</v>
      </c>
      <c r="J79" s="3">
        <f t="shared" si="6"/>
        <v>0.50099767984737609</v>
      </c>
      <c r="L79" s="3">
        <f>AVERAGE('7G'!$J78:$J108) + Calibration!$C$11</f>
        <v>413.14308200499022</v>
      </c>
      <c r="M79" s="3">
        <v>1038.5058263971575</v>
      </c>
      <c r="N79" s="3">
        <v>587.66121618270438</v>
      </c>
      <c r="O79" s="3">
        <f t="shared" si="7"/>
        <v>3.5416601816160833</v>
      </c>
      <c r="Q79" s="3">
        <f>AVERAGE('8G'!$J78:$J108) + Calibration!$C$11</f>
        <v>428.02745677809611</v>
      </c>
      <c r="R79" s="3">
        <v>1133.0879836922475</v>
      </c>
      <c r="S79" s="3">
        <v>592.38302053614643</v>
      </c>
      <c r="T79" s="3">
        <f t="shared" si="8"/>
        <v>3.9930181581702495</v>
      </c>
    </row>
    <row r="80" spans="1:20" x14ac:dyDescent="0.25">
      <c r="A80" s="3">
        <f t="shared" si="9"/>
        <v>8.9166666666666607</v>
      </c>
      <c r="B80" s="3">
        <f>AVERAGE('5G'!$J235:$J265) + Calibration!$C$11</f>
        <v>417.30181373183143</v>
      </c>
      <c r="C80" s="3">
        <v>451.81799220922153</v>
      </c>
      <c r="D80" s="3">
        <v>578.96316697642862</v>
      </c>
      <c r="E80" s="3">
        <f t="shared" si="5"/>
        <v>0.19547786629621564</v>
      </c>
      <c r="G80" s="3">
        <f>AVERAGE('6G'!$J79:$J109) + Calibration!$C$11</f>
        <v>417.07690200376129</v>
      </c>
      <c r="H80" s="3">
        <v>497.60592898754248</v>
      </c>
      <c r="I80" s="3">
        <v>585.98375390302806</v>
      </c>
      <c r="J80" s="3">
        <f t="shared" si="6"/>
        <v>0.45606562093806302</v>
      </c>
      <c r="L80" s="3">
        <f>AVERAGE('7G'!$J79:$J109) + Calibration!$C$11</f>
        <v>413.15740625144383</v>
      </c>
      <c r="M80" s="3">
        <v>1030.9514207834293</v>
      </c>
      <c r="N80" s="3">
        <v>583.31221021824342</v>
      </c>
      <c r="O80" s="3">
        <f t="shared" si="7"/>
        <v>3.498795669120589</v>
      </c>
      <c r="Q80" s="3">
        <f>AVERAGE('8G'!$J79:$J109) + Calibration!$C$11</f>
        <v>427.34555159153507</v>
      </c>
      <c r="R80" s="3">
        <v>1172.6323316510022</v>
      </c>
      <c r="S80" s="3">
        <v>590.70555825647011</v>
      </c>
      <c r="T80" s="3">
        <f t="shared" si="8"/>
        <v>4.2208342861662471</v>
      </c>
    </row>
    <row r="81" spans="1:20" x14ac:dyDescent="0.25">
      <c r="A81" s="3">
        <f t="shared" si="9"/>
        <v>8.9999999999999947</v>
      </c>
      <c r="B81" s="3">
        <f>AVERAGE('5G'!$J236:$J266) + Calibration!$C$11</f>
        <v>416.50387341033183</v>
      </c>
      <c r="C81" s="3">
        <v>449.73664176763555</v>
      </c>
      <c r="D81" s="3">
        <v>577.90698771287975</v>
      </c>
      <c r="E81" s="3">
        <f t="shared" si="5"/>
        <v>0.18820944079477159</v>
      </c>
      <c r="G81" s="3">
        <f>AVERAGE('6G'!$J80:$J110) + Calibration!$C$11</f>
        <v>416.75171195510808</v>
      </c>
      <c r="H81" s="3">
        <v>494.7538136459375</v>
      </c>
      <c r="I81" s="3">
        <v>583.6228361940764</v>
      </c>
      <c r="J81" s="3">
        <f t="shared" si="6"/>
        <v>0.44175470975536296</v>
      </c>
      <c r="L81" s="3">
        <f>AVERAGE('7G'!$J80:$J110) + Calibration!$C$11</f>
        <v>412.43682316409263</v>
      </c>
      <c r="M81" s="3">
        <v>1025.5556039781056</v>
      </c>
      <c r="N81" s="3">
        <v>588.34464054751845</v>
      </c>
      <c r="O81" s="3">
        <f t="shared" si="7"/>
        <v>3.4723180939097631</v>
      </c>
      <c r="Q81" s="3">
        <f>AVERAGE('8G'!$J80:$J110) + Calibration!$C$11</f>
        <v>426.57912919645071</v>
      </c>
      <c r="R81" s="3">
        <v>1173.4802578336414</v>
      </c>
      <c r="S81" s="3">
        <v>583.31221021824342</v>
      </c>
      <c r="T81" s="3">
        <f t="shared" si="8"/>
        <v>4.2299769383760921</v>
      </c>
    </row>
    <row r="82" spans="1:20" x14ac:dyDescent="0.25">
      <c r="A82" s="3">
        <f t="shared" si="9"/>
        <v>9.0833333333333286</v>
      </c>
      <c r="B82" s="3">
        <f>AVERAGE('5G'!$J237:$J267) + Calibration!$C$11</f>
        <v>415.18734350825252</v>
      </c>
      <c r="C82" s="3">
        <v>449.73664176763555</v>
      </c>
      <c r="D82" s="3">
        <v>580.95129250929165</v>
      </c>
      <c r="E82" s="3">
        <f t="shared" si="5"/>
        <v>0.1956654358535006</v>
      </c>
      <c r="G82" s="3">
        <f>AVERAGE('6G'!$J81:$J111) + Calibration!$C$11</f>
        <v>416.79898669587919</v>
      </c>
      <c r="H82" s="3">
        <v>495.13931172224443</v>
      </c>
      <c r="I82" s="3">
        <v>587.35059641976375</v>
      </c>
      <c r="J82" s="3">
        <f t="shared" si="6"/>
        <v>0.44367019341776898</v>
      </c>
      <c r="L82" s="3">
        <f>AVERAGE('7G'!$J81:$J111) + Calibration!$C$11</f>
        <v>412.49842215131736</v>
      </c>
      <c r="M82" s="3">
        <v>1036.424475955572</v>
      </c>
      <c r="N82" s="3">
        <v>590.02214010454838</v>
      </c>
      <c r="O82" s="3">
        <f t="shared" si="7"/>
        <v>3.5335236722155141</v>
      </c>
      <c r="Q82" s="3">
        <f>AVERAGE('8G'!$J81:$J111) + Calibration!$C$11</f>
        <v>426.16797934339678</v>
      </c>
      <c r="R82" s="3">
        <v>1183.0385442695417</v>
      </c>
      <c r="S82" s="3">
        <v>584.61691138629249</v>
      </c>
      <c r="T82" s="3">
        <f t="shared" si="8"/>
        <v>4.2864375380110546</v>
      </c>
    </row>
    <row r="83" spans="1:20" x14ac:dyDescent="0.25">
      <c r="A83" s="3">
        <f t="shared" si="9"/>
        <v>9.1666666666666625</v>
      </c>
      <c r="B83" s="3">
        <f>AVERAGE('5G'!$J238:$J268) + Calibration!$C$11</f>
        <v>415.3191397552506</v>
      </c>
      <c r="C83" s="3">
        <v>450.58456795027473</v>
      </c>
      <c r="D83" s="3">
        <v>576.22952543320343</v>
      </c>
      <c r="E83" s="3">
        <f t="shared" si="5"/>
        <v>0.19972114416146605</v>
      </c>
      <c r="G83" s="3">
        <f>AVERAGE('6G'!$J82:$J112) + Calibration!$C$11</f>
        <v>416.55831672088527</v>
      </c>
      <c r="H83" s="3">
        <v>492.21003509801972</v>
      </c>
      <c r="I83" s="3">
        <v>575.60820513972226</v>
      </c>
      <c r="J83" s="3">
        <f t="shared" si="6"/>
        <v>0.42844362100200389</v>
      </c>
      <c r="L83" s="3">
        <f>AVERAGE('7G'!$J82:$J112) + Calibration!$C$11</f>
        <v>412.56718541062071</v>
      </c>
      <c r="M83" s="3">
        <v>1048.0641899172563</v>
      </c>
      <c r="N83" s="3">
        <v>588.65529758781281</v>
      </c>
      <c r="O83" s="3">
        <f t="shared" si="7"/>
        <v>3.5990542394479714</v>
      </c>
      <c r="Q83" s="3">
        <f>AVERAGE('8G'!$J82:$J112) + Calibration!$C$11</f>
        <v>425.2625964292356</v>
      </c>
      <c r="R83" s="3">
        <v>1195.1409175901529</v>
      </c>
      <c r="S83" s="3">
        <v>589.33871573973443</v>
      </c>
      <c r="T83" s="3">
        <f t="shared" si="8"/>
        <v>4.3601052656171166</v>
      </c>
    </row>
    <row r="84" spans="1:20" x14ac:dyDescent="0.25">
      <c r="A84" s="3">
        <f t="shared" si="9"/>
        <v>9.2499999999999964</v>
      </c>
      <c r="B84" s="3">
        <f>AVERAGE('5G'!$J239:$J269) + Calibration!$C$11</f>
        <v>415.54405148332091</v>
      </c>
      <c r="C84" s="3">
        <v>450.12213984394293</v>
      </c>
      <c r="D84" s="3">
        <v>575.60820513972226</v>
      </c>
      <c r="E84" s="3">
        <f t="shared" si="5"/>
        <v>0.19582848482963039</v>
      </c>
      <c r="G84" s="3">
        <f>AVERAGE('6G'!$J83:$J113) + Calibration!$C$11</f>
        <v>416.25604489353077</v>
      </c>
      <c r="H84" s="3">
        <v>487.66206739113659</v>
      </c>
      <c r="I84" s="3">
        <v>584.30625434599801</v>
      </c>
      <c r="J84" s="3">
        <f t="shared" si="6"/>
        <v>0.40439867720799305</v>
      </c>
      <c r="L84" s="3">
        <f>AVERAGE('7G'!$J83:$J113) + Calibration!$C$11</f>
        <v>412.24199392939977</v>
      </c>
      <c r="M84" s="3">
        <v>1041.4348717687874</v>
      </c>
      <c r="N84" s="3">
        <v>588.65529758781281</v>
      </c>
      <c r="O84" s="3">
        <f t="shared" si="7"/>
        <v>3.5633516418796476</v>
      </c>
      <c r="Q84" s="3">
        <f>AVERAGE('8G'!$J83:$J113) + Calibration!$C$11</f>
        <v>424.9374063805825</v>
      </c>
      <c r="R84" s="3">
        <v>1180.1865060121352</v>
      </c>
      <c r="S84" s="3">
        <v>583.6228361940764</v>
      </c>
      <c r="T84" s="3">
        <f t="shared" si="8"/>
        <v>4.2772545812052227</v>
      </c>
    </row>
    <row r="85" spans="1:20" x14ac:dyDescent="0.25">
      <c r="A85" s="3">
        <f t="shared" si="9"/>
        <v>9.3333333333333304</v>
      </c>
      <c r="B85" s="3">
        <f>AVERAGE('5G'!$J240:$J270) + Calibration!$C$11</f>
        <v>415.51253498947347</v>
      </c>
      <c r="C85" s="3">
        <v>449.73664176763555</v>
      </c>
      <c r="D85" s="3">
        <v>574.24136262298657</v>
      </c>
      <c r="E85" s="3">
        <f t="shared" si="5"/>
        <v>0.19382375639502825</v>
      </c>
      <c r="G85" s="3">
        <f>AVERAGE('6G'!$J84:$J114) + Calibration!$C$11</f>
        <v>416.6127557337349</v>
      </c>
      <c r="H85" s="3">
        <v>482.18901221899409</v>
      </c>
      <c r="I85" s="3">
        <v>581.94537391440008</v>
      </c>
      <c r="J85" s="3">
        <f t="shared" si="6"/>
        <v>0.37138255922012814</v>
      </c>
      <c r="L85" s="3">
        <f>AVERAGE('7G'!$J84:$J114) + Calibration!$C$11</f>
        <v>412.31218689146954</v>
      </c>
      <c r="M85" s="3">
        <v>1028.8703015944391</v>
      </c>
      <c r="N85" s="3">
        <v>591.01617801941075</v>
      </c>
      <c r="O85" s="3">
        <f t="shared" si="7"/>
        <v>3.4917963119440651</v>
      </c>
      <c r="Q85" s="3">
        <f>AVERAGE('8G'!$J84:$J114) + Calibration!$C$11</f>
        <v>425.12364164043038</v>
      </c>
      <c r="R85" s="3">
        <v>1168.0843639441189</v>
      </c>
      <c r="S85" s="3">
        <v>595.36522126122554</v>
      </c>
      <c r="T85" s="3">
        <f t="shared" si="8"/>
        <v>4.2076609620313272</v>
      </c>
    </row>
    <row r="86" spans="1:20" x14ac:dyDescent="0.25">
      <c r="A86" s="3">
        <f t="shared" si="9"/>
        <v>9.4166666666666643</v>
      </c>
      <c r="B86" s="3">
        <f>AVERAGE('5G'!$J241:$J271) + Calibration!$C$11</f>
        <v>415.2962186688161</v>
      </c>
      <c r="C86" s="3">
        <v>447.19286321971776</v>
      </c>
      <c r="D86" s="3">
        <v>572.25324330301589</v>
      </c>
      <c r="E86" s="3">
        <f t="shared" si="5"/>
        <v>0.18064247821940602</v>
      </c>
      <c r="G86" s="3">
        <f>AVERAGE('6G'!$J85:$J115) + Calibration!$C$11</f>
        <v>417.24738188182113</v>
      </c>
      <c r="H86" s="3">
        <v>482.18901221899409</v>
      </c>
      <c r="I86" s="3">
        <v>582.62879206632169</v>
      </c>
      <c r="J86" s="3">
        <f t="shared" si="6"/>
        <v>0.36778843696221525</v>
      </c>
      <c r="L86" s="3">
        <f>AVERAGE('7G'!$J85:$J115) + Calibration!$C$11</f>
        <v>413.05425706478519</v>
      </c>
      <c r="M86" s="3">
        <v>1056.0038623546968</v>
      </c>
      <c r="N86" s="3">
        <v>594.37114606900946</v>
      </c>
      <c r="O86" s="3">
        <f t="shared" si="7"/>
        <v>3.6412610700919434</v>
      </c>
      <c r="Q86" s="3">
        <f>AVERAGE('8G'!$J85:$J115) + Calibration!$C$11</f>
        <v>424.51193371364286</v>
      </c>
      <c r="R86" s="3">
        <v>1164.769666327785</v>
      </c>
      <c r="S86" s="3">
        <v>587.97187943589108</v>
      </c>
      <c r="T86" s="3">
        <f t="shared" si="8"/>
        <v>4.1923529331462843</v>
      </c>
    </row>
    <row r="87" spans="1:20" x14ac:dyDescent="0.25">
      <c r="A87" s="3">
        <f t="shared" si="9"/>
        <v>9.4999999999999982</v>
      </c>
      <c r="B87" s="3">
        <f>AVERAGE('5G'!$J242:$J272) + Calibration!$C$11</f>
        <v>415.03979044689856</v>
      </c>
      <c r="C87" s="3">
        <v>447.19286321971776</v>
      </c>
      <c r="D87" s="3">
        <v>577.2857046967523</v>
      </c>
      <c r="E87" s="3">
        <f t="shared" si="5"/>
        <v>0.1820947259446693</v>
      </c>
      <c r="G87" s="3">
        <f>AVERAGE('6G'!$J86:$J116) + Calibration!$C$11</f>
        <v>417.35625560981691</v>
      </c>
      <c r="H87" s="3">
        <v>490.12868465643419</v>
      </c>
      <c r="I87" s="3">
        <v>582.62879206632169</v>
      </c>
      <c r="J87" s="3">
        <f t="shared" si="6"/>
        <v>0.41213714213883418</v>
      </c>
      <c r="L87" s="3">
        <f>AVERAGE('7G'!$J86:$J116) + Calibration!$C$11</f>
        <v>413.48832513913783</v>
      </c>
      <c r="M87" s="3">
        <v>1056.0038623546968</v>
      </c>
      <c r="N87" s="3">
        <v>591.01617801941075</v>
      </c>
      <c r="O87" s="3">
        <f t="shared" si="7"/>
        <v>3.6388027822760618</v>
      </c>
      <c r="Q87" s="3">
        <f>AVERAGE('8G'!$J86:$J116) + Calibration!$C$11</f>
        <v>424.45749899849682</v>
      </c>
      <c r="R87" s="3">
        <v>1159.7592705145701</v>
      </c>
      <c r="S87" s="3">
        <v>585.30033575110645</v>
      </c>
      <c r="T87" s="3">
        <f t="shared" si="8"/>
        <v>4.1642854951032184</v>
      </c>
    </row>
    <row r="88" spans="1:20" x14ac:dyDescent="0.25">
      <c r="A88" s="3">
        <f t="shared" si="9"/>
        <v>9.5833333333333321</v>
      </c>
      <c r="B88" s="3">
        <f>AVERAGE('5G'!$J243:$J273) + Calibration!$C$11</f>
        <v>415.41082553355636</v>
      </c>
      <c r="C88" s="3">
        <v>447.19286321971776</v>
      </c>
      <c r="D88" s="3">
        <v>572.25324330301589</v>
      </c>
      <c r="E88" s="3">
        <f t="shared" si="5"/>
        <v>0.17999341721756304</v>
      </c>
      <c r="G88" s="3">
        <f>AVERAGE('6G'!$J87:$J117) + Calibration!$C$11</f>
        <v>417.30181659696723</v>
      </c>
      <c r="H88" s="3">
        <v>502.61632480075764</v>
      </c>
      <c r="I88" s="3">
        <v>582.62879206632169</v>
      </c>
      <c r="J88" s="3">
        <f t="shared" si="6"/>
        <v>0.48316756846973385</v>
      </c>
      <c r="L88" s="3">
        <f>AVERAGE('7G'!$J87:$J117) + Calibration!$C$11</f>
        <v>413.80635664598384</v>
      </c>
      <c r="M88" s="3">
        <v>1056.0038623546968</v>
      </c>
      <c r="N88" s="3">
        <v>597.04268975379421</v>
      </c>
      <c r="O88" s="3">
        <f t="shared" si="7"/>
        <v>3.6370016523968092</v>
      </c>
      <c r="Q88" s="3">
        <f>AVERAGE('8G'!$J87:$J117) + Calibration!$C$11</f>
        <v>424.37297892483764</v>
      </c>
      <c r="R88" s="3">
        <v>1163.0737368783082</v>
      </c>
      <c r="S88" s="3">
        <v>593.6877217041955</v>
      </c>
      <c r="T88" s="3">
        <f t="shared" si="8"/>
        <v>4.1835352106181452</v>
      </c>
    </row>
    <row r="89" spans="1:20" x14ac:dyDescent="0.25">
      <c r="A89" s="3">
        <f t="shared" si="9"/>
        <v>9.6666666666666661</v>
      </c>
      <c r="B89" s="3">
        <f>AVERAGE('5G'!$J244:$J274) + Calibration!$C$11</f>
        <v>415.69017627447636</v>
      </c>
      <c r="C89" s="3">
        <v>447.19286321971776</v>
      </c>
      <c r="D89" s="3">
        <v>572.87456359649696</v>
      </c>
      <c r="E89" s="3">
        <f t="shared" si="5"/>
        <v>0.17841135080140175</v>
      </c>
      <c r="G89" s="3">
        <f>AVERAGE('6G'!$J88:$J118) + Calibration!$C$11</f>
        <v>416.89067104161694</v>
      </c>
      <c r="H89" s="3">
        <v>537.22720697632167</v>
      </c>
      <c r="I89" s="3">
        <v>577.90698771287975</v>
      </c>
      <c r="J89" s="3">
        <f t="shared" si="6"/>
        <v>0.68151024590983733</v>
      </c>
      <c r="L89" s="3">
        <f>AVERAGE('7G'!$J88:$J118) + Calibration!$C$11</f>
        <v>413.77627128747076</v>
      </c>
      <c r="M89" s="3">
        <v>1160.1446915066788</v>
      </c>
      <c r="N89" s="3">
        <v>596.35926538898025</v>
      </c>
      <c r="O89" s="3">
        <f t="shared" si="7"/>
        <v>4.2269600138641996</v>
      </c>
      <c r="Q89" s="3">
        <f>AVERAGE('8G'!$J88:$J118) + Calibration!$C$11</f>
        <v>423.14240596202336</v>
      </c>
      <c r="R89" s="3">
        <v>1160.9924635209211</v>
      </c>
      <c r="S89" s="3">
        <v>593.6877217041955</v>
      </c>
      <c r="T89" s="3">
        <f t="shared" si="8"/>
        <v>4.178717380101439</v>
      </c>
    </row>
    <row r="90" spans="1:20" x14ac:dyDescent="0.25">
      <c r="A90" s="3">
        <f t="shared" si="9"/>
        <v>9.75</v>
      </c>
      <c r="B90" s="3">
        <f>AVERAGE('5G'!$J245:$J275) + Calibration!$C$11</f>
        <v>416.40932392878972</v>
      </c>
      <c r="C90" s="3">
        <v>447.19286321971776</v>
      </c>
      <c r="D90" s="3">
        <v>580.64067274635102</v>
      </c>
      <c r="E90" s="3">
        <f t="shared" si="5"/>
        <v>0.17433855203808588</v>
      </c>
      <c r="G90" s="3">
        <f>AVERAGE('6G'!$J89:$J119) + Calibration!$C$11</f>
        <v>417.24594788135107</v>
      </c>
      <c r="H90" s="3">
        <v>537.22720697632167</v>
      </c>
      <c r="I90" s="3">
        <v>579.27383022961533</v>
      </c>
      <c r="J90" s="3">
        <f t="shared" si="6"/>
        <v>0.67949818195492462</v>
      </c>
      <c r="L90" s="3">
        <f>AVERAGE('7G'!$J89:$J119) + Calibration!$C$11</f>
        <v>414.34929558319641</v>
      </c>
      <c r="M90" s="3">
        <v>1140.9506490154647</v>
      </c>
      <c r="N90" s="3">
        <v>593.37710194125475</v>
      </c>
      <c r="O90" s="3">
        <f t="shared" si="7"/>
        <v>4.1150118142401624</v>
      </c>
      <c r="Q90" s="3">
        <f>AVERAGE('8G'!$J89:$J119) + Calibration!$C$11</f>
        <v>423.54495754252861</v>
      </c>
      <c r="R90" s="3">
        <v>1165.1550873198937</v>
      </c>
      <c r="S90" s="3">
        <v>587.66121618270438</v>
      </c>
      <c r="T90" s="3">
        <f t="shared" si="8"/>
        <v>4.200012057751433</v>
      </c>
    </row>
    <row r="91" spans="1:20" x14ac:dyDescent="0.25">
      <c r="A91" s="3">
        <f t="shared" si="9"/>
        <v>9.8333333333333339</v>
      </c>
      <c r="B91" s="3">
        <f>AVERAGE('5G'!$J246:$J276) + Calibration!$C$11</f>
        <v>416.935077781448</v>
      </c>
      <c r="C91" s="3">
        <v>447.19286321971776</v>
      </c>
      <c r="D91" s="3">
        <v>581.26194954958612</v>
      </c>
      <c r="E91" s="3">
        <f t="shared" si="5"/>
        <v>0.17136101379809857</v>
      </c>
      <c r="G91" s="3">
        <f>AVERAGE('6G'!$J90:$J120) + Calibration!$C$11</f>
        <v>417.1528281025752</v>
      </c>
      <c r="H91" s="3">
        <v>546.78557049642018</v>
      </c>
      <c r="I91" s="3">
        <v>576.60228654483058</v>
      </c>
      <c r="J91" s="3">
        <f t="shared" si="6"/>
        <v>0.73415809638007978</v>
      </c>
      <c r="L91" s="3">
        <f>AVERAGE('7G'!$J90:$J120) + Calibration!$C$11</f>
        <v>414.92232274405785</v>
      </c>
      <c r="M91" s="3">
        <v>1118.5192243589338</v>
      </c>
      <c r="N91" s="3">
        <v>589.6493417155674</v>
      </c>
      <c r="O91" s="3">
        <f t="shared" si="7"/>
        <v>3.9847291075516558</v>
      </c>
      <c r="Q91" s="3">
        <f>AVERAGE('8G'!$J90:$J120) + Calibration!$C$11</f>
        <v>422.80145336874295</v>
      </c>
      <c r="R91" s="3">
        <v>1165.1550873198937</v>
      </c>
      <c r="S91" s="3">
        <v>587.35059641976375</v>
      </c>
      <c r="T91" s="3">
        <f t="shared" si="8"/>
        <v>4.2042227964799155</v>
      </c>
    </row>
    <row r="92" spans="1:20" x14ac:dyDescent="0.25">
      <c r="A92" s="3">
        <f t="shared" si="9"/>
        <v>9.9166666666666679</v>
      </c>
      <c r="B92" s="3">
        <f>AVERAGE('5G'!$J247:$J277) + Calibration!$C$11</f>
        <v>417.50810494230956</v>
      </c>
      <c r="C92" s="3">
        <v>447.65529132605002</v>
      </c>
      <c r="D92" s="3">
        <v>580.26787435736992</v>
      </c>
      <c r="E92" s="3">
        <f t="shared" si="5"/>
        <v>0.17073465050565215</v>
      </c>
      <c r="G92" s="3">
        <f>AVERAGE('6G'!$J91:$J121) + Calibration!$C$11</f>
        <v>418.05104674465775</v>
      </c>
      <c r="H92" s="3">
        <v>556.8065933754458</v>
      </c>
      <c r="I92" s="3">
        <v>572.87456359649696</v>
      </c>
      <c r="J92" s="3">
        <f t="shared" si="6"/>
        <v>0.78582390602479069</v>
      </c>
      <c r="L92" s="3">
        <f>AVERAGE('7G'!$J91:$J121) + Calibration!$C$11</f>
        <v>415.52686783133464</v>
      </c>
      <c r="M92" s="3">
        <v>1093.081361795558</v>
      </c>
      <c r="N92" s="3">
        <v>587.97187943589108</v>
      </c>
      <c r="O92" s="3">
        <f t="shared" si="7"/>
        <v>3.83724133499594</v>
      </c>
      <c r="Q92" s="3">
        <f>AVERAGE('8G'!$J91:$J121) + Calibration!$C$11</f>
        <v>422.60805956708799</v>
      </c>
      <c r="R92" s="3">
        <v>1168.4696307678312</v>
      </c>
      <c r="S92" s="3">
        <v>585.67309686273359</v>
      </c>
      <c r="T92" s="3">
        <f t="shared" si="8"/>
        <v>4.2240895406822174</v>
      </c>
    </row>
    <row r="93" spans="1:20" x14ac:dyDescent="0.25">
      <c r="B93" s="3">
        <f>AVERAGE(B2:B92)</f>
        <v>413.95226362314855</v>
      </c>
      <c r="D93" s="3">
        <f>AVERAGE(D2:D92)</f>
        <v>568.0505800145188</v>
      </c>
      <c r="G93" s="3">
        <f>AVERAGE(G2:G92)</f>
        <v>416.6627443152226</v>
      </c>
      <c r="I93" s="3">
        <f>AVERAGE(I2:I92)</f>
        <v>580.11463336903239</v>
      </c>
      <c r="L93" s="3">
        <f>AVERAGE(L2:L92)</f>
        <v>418.73286425806322</v>
      </c>
      <c r="N93" s="3">
        <f>AVERAGE(N2:N92)</f>
        <v>591.14527929797998</v>
      </c>
      <c r="Q93" s="3">
        <f>AVERAGE(Q2:Q92)</f>
        <v>426.57682255520177</v>
      </c>
      <c r="S93" s="3">
        <f>AVERAGE(S2:S92)</f>
        <v>591.69477903981158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45.742657657128518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2011-02-25T23:28:18Z</dcterms:created>
  <dcterms:modified xsi:type="dcterms:W3CDTF">2011-02-25T23:30:08Z</dcterms:modified>
</cp:coreProperties>
</file>